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55" i="1" l="1"/>
  <c r="D154" i="1"/>
  <c r="D153" i="1"/>
  <c r="D152" i="1"/>
  <c r="D149" i="1"/>
  <c r="D148" i="1"/>
  <c r="D147" i="1"/>
  <c r="D146" i="1"/>
  <c r="D143" i="1"/>
  <c r="D142" i="1"/>
  <c r="D141" i="1"/>
  <c r="D140" i="1"/>
  <c r="D120" i="1" l="1"/>
  <c r="D119" i="1"/>
  <c r="D118" i="1"/>
  <c r="D117" i="1"/>
  <c r="D114" i="1"/>
  <c r="D113" i="1"/>
  <c r="D112" i="1"/>
  <c r="D111" i="1"/>
  <c r="D108" i="1"/>
  <c r="D107" i="1"/>
  <c r="D106" i="1"/>
  <c r="D105" i="1"/>
  <c r="Q87" i="1" l="1"/>
  <c r="Q88" i="1"/>
  <c r="Q89" i="1"/>
  <c r="Q90" i="1"/>
  <c r="Q91" i="1"/>
  <c r="Q40" i="1" l="1"/>
  <c r="Q77" i="1" l="1"/>
  <c r="Q78" i="1"/>
  <c r="Q79" i="1"/>
  <c r="Q80" i="1"/>
  <c r="Q81" i="1"/>
  <c r="Q82" i="1"/>
  <c r="Q83" i="1"/>
  <c r="Q84" i="1"/>
  <c r="Q85" i="1"/>
  <c r="Q86" i="1"/>
  <c r="Q92" i="1"/>
  <c r="Q93" i="1"/>
  <c r="Q94" i="1"/>
  <c r="Q95" i="1"/>
  <c r="Q96" i="1"/>
  <c r="Q97" i="1"/>
  <c r="Q98" i="1"/>
  <c r="Q99" i="1"/>
  <c r="Q100" i="1"/>
  <c r="Q101" i="1"/>
  <c r="Q76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52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1" i="1"/>
  <c r="Q42" i="1"/>
  <c r="Q43" i="1"/>
  <c r="Q44" i="1"/>
  <c r="Q45" i="1"/>
  <c r="Q46" i="1"/>
  <c r="Q47" i="1"/>
  <c r="Q48" i="1"/>
  <c r="Q49" i="1"/>
  <c r="Q50" i="1"/>
  <c r="Q51" i="1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" i="1"/>
</calcChain>
</file>

<file path=xl/sharedStrings.xml><?xml version="1.0" encoding="utf-8"?>
<sst xmlns="http://schemas.openxmlformats.org/spreadsheetml/2006/main" count="451" uniqueCount="146">
  <si>
    <t>AREA</t>
  </si>
  <si>
    <t>MEAN</t>
  </si>
  <si>
    <t>MIN</t>
  </si>
  <si>
    <t>MAX</t>
  </si>
  <si>
    <t>INTDEN</t>
  </si>
  <si>
    <t>Sham</t>
    <phoneticPr fontId="1" type="noConversion"/>
  </si>
  <si>
    <t>NeuN</t>
    <phoneticPr fontId="1" type="noConversion"/>
  </si>
  <si>
    <t>MCAO/R</t>
    <phoneticPr fontId="1" type="noConversion"/>
  </si>
  <si>
    <t>Leptin</t>
    <phoneticPr fontId="1" type="noConversion"/>
  </si>
  <si>
    <t>LY</t>
    <phoneticPr fontId="1" type="noConversion"/>
  </si>
  <si>
    <t>CHOP</t>
    <phoneticPr fontId="1" type="noConversion"/>
  </si>
  <si>
    <t>Group</t>
    <phoneticPr fontId="1" type="noConversion"/>
  </si>
  <si>
    <t>CHOP/NeuN</t>
    <phoneticPr fontId="1" type="noConversion"/>
  </si>
  <si>
    <t>LY+Leptin</t>
  </si>
  <si>
    <t>LY+Leptin</t>
    <phoneticPr fontId="1" type="noConversion"/>
  </si>
  <si>
    <t/>
  </si>
  <si>
    <t>group</t>
  </si>
  <si>
    <t>统计</t>
  </si>
  <si>
    <t>自由度</t>
  </si>
  <si>
    <t>显著性</t>
  </si>
  <si>
    <t>CHOP光密度</t>
  </si>
  <si>
    <t>sham</t>
  </si>
  <si>
    <t>MCAO/R</t>
  </si>
  <si>
    <t>Leptin</t>
  </si>
  <si>
    <t>*. 这是真显著性的下限。</t>
  </si>
  <si>
    <t>a. 里利氏显著性修正</t>
  </si>
  <si>
    <t>莱文统计</t>
  </si>
  <si>
    <t>自由度 1</t>
  </si>
  <si>
    <t>自由度 2</t>
  </si>
  <si>
    <t>基于平均值</t>
  </si>
  <si>
    <t>基于中位数</t>
  </si>
  <si>
    <t>基于中位数并具有调整后自由度</t>
  </si>
  <si>
    <t>基于剪除后平均值</t>
  </si>
  <si>
    <t xml:space="preserve">因变量: </t>
  </si>
  <si>
    <t>(I) group</t>
  </si>
  <si>
    <t>平均值差值 (I-J)</t>
  </si>
  <si>
    <t>标准 错误</t>
  </si>
  <si>
    <t>95% 置信区间</t>
  </si>
  <si>
    <t>下限</t>
  </si>
  <si>
    <t>上限</t>
  </si>
  <si>
    <t>*. 平均值差值的显著性水平为 0.05。</t>
  </si>
  <si>
    <r>
      <t>-2.035743456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</si>
  <si>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-.429789112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</si>
  <si>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-1.120824444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</si>
  <si>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2.035743456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</si>
  <si>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1.605954344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</si>
  <si>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.914919012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</si>
  <si>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.429789112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</si>
  <si>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-1.605954344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</si>
  <si>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-.691035332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</si>
  <si>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1.120824444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</si>
  <si>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-.914919012</t>
    </r>
    <r>
      <rPr>
        <vertAlign val="superscript"/>
        <sz val="9"/>
        <color indexed="60"/>
        <rFont val="MingLiU"/>
        <family val="1"/>
        <charset val="136"/>
      </rPr>
      <t>*</t>
    </r>
  </si>
  <si>
    <r>
      <t>.691035332</t>
    </r>
    <r>
      <rPr>
        <vertAlign val="superscript"/>
        <sz val="9"/>
        <color indexed="60"/>
        <rFont val="MingLiU"/>
        <family val="1"/>
        <charset val="136"/>
      </rPr>
      <t>*</t>
    </r>
  </si>
  <si>
    <t>Normality test</t>
    <phoneticPr fontId="1" type="noConversion"/>
  </si>
  <si>
    <t>Shapiro-wilk</t>
    <phoneticPr fontId="1" type="noConversion"/>
  </si>
  <si>
    <t>Homogeneity of variance test</t>
    <phoneticPr fontId="1" type="noConversion"/>
  </si>
  <si>
    <t>Multiple Comparisons</t>
    <phoneticPr fontId="1" type="noConversion"/>
  </si>
  <si>
    <t>Tamhane2 test</t>
    <phoneticPr fontId="1" type="noConversion"/>
  </si>
  <si>
    <t>Group</t>
    <phoneticPr fontId="1" type="noConversion"/>
  </si>
  <si>
    <t>CHOP</t>
    <phoneticPr fontId="1" type="noConversion"/>
  </si>
  <si>
    <t>β-Actin</t>
    <phoneticPr fontId="1" type="noConversion"/>
  </si>
  <si>
    <t>CHOP/β-Actin</t>
    <phoneticPr fontId="1" type="noConversion"/>
  </si>
  <si>
    <t>CHOP/β-Actin</t>
    <phoneticPr fontId="1" type="noConversion"/>
  </si>
  <si>
    <t>Normality test</t>
    <phoneticPr fontId="1" type="noConversion"/>
  </si>
  <si>
    <t>Sham</t>
    <phoneticPr fontId="1" type="noConversion"/>
  </si>
  <si>
    <t>Group</t>
  </si>
  <si>
    <t>MCAO/R</t>
    <phoneticPr fontId="1" type="noConversion"/>
  </si>
  <si>
    <r>
      <rPr>
        <sz val="9"/>
        <color indexed="62"/>
        <rFont val="MingLiU"/>
        <family val="1"/>
        <charset val="136"/>
      </rPr>
      <t>统计</t>
    </r>
  </si>
  <si>
    <r>
      <rPr>
        <sz val="9"/>
        <color indexed="62"/>
        <rFont val="MingLiU"/>
        <family val="1"/>
        <charset val="136"/>
      </rPr>
      <t>自由度</t>
    </r>
  </si>
  <si>
    <r>
      <rPr>
        <sz val="9"/>
        <color indexed="62"/>
        <rFont val="MingLiU"/>
        <family val="1"/>
        <charset val="136"/>
      </rPr>
      <t>显著性</t>
    </r>
  </si>
  <si>
    <t>leptin</t>
    <phoneticPr fontId="1" type="noConversion"/>
  </si>
  <si>
    <t>CHOP</t>
  </si>
  <si>
    <t>Sham</t>
  </si>
  <si>
    <t>LY+Leptin</t>
    <phoneticPr fontId="1" type="noConversion"/>
  </si>
  <si>
    <t>Group</t>
    <phoneticPr fontId="1" type="noConversion"/>
  </si>
  <si>
    <t>CHOP</t>
    <phoneticPr fontId="1" type="noConversion"/>
  </si>
  <si>
    <t>β-Actin</t>
    <phoneticPr fontId="1" type="noConversion"/>
  </si>
  <si>
    <r>
      <t xml:space="preserve">a. </t>
    </r>
    <r>
      <rPr>
        <sz val="9"/>
        <color indexed="60"/>
        <rFont val="MingLiU"/>
        <family val="1"/>
        <charset val="136"/>
      </rPr>
      <t>里利氏显著性修正</t>
    </r>
  </si>
  <si>
    <t>leptin</t>
    <phoneticPr fontId="1" type="noConversion"/>
  </si>
  <si>
    <t>Homogeneity of variance test</t>
    <phoneticPr fontId="1" type="noConversion"/>
  </si>
  <si>
    <r>
      <rPr>
        <sz val="9"/>
        <color indexed="62"/>
        <rFont val="MingLiU"/>
        <family val="1"/>
        <charset val="136"/>
      </rPr>
      <t>莱文统计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</si>
  <si>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</si>
  <si>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</si>
  <si>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9"/>
        <color indexed="62"/>
        <rFont val="MingLiU"/>
        <family val="1"/>
        <charset val="136"/>
      </rPr>
      <t>基于平均值</t>
    </r>
  </si>
  <si>
    <t>Group</t>
    <phoneticPr fontId="1" type="noConversion"/>
  </si>
  <si>
    <t>β-Actin</t>
    <phoneticPr fontId="1" type="noConversion"/>
  </si>
  <si>
    <t>CHOP/β-Actin</t>
    <phoneticPr fontId="1" type="noConversion"/>
  </si>
  <si>
    <r>
      <rPr>
        <sz val="9"/>
        <color indexed="62"/>
        <rFont val="MingLiU"/>
        <family val="1"/>
        <charset val="136"/>
      </rPr>
      <t>基于中位数</t>
    </r>
  </si>
  <si>
    <t>Sham</t>
    <phoneticPr fontId="1" type="noConversion"/>
  </si>
  <si>
    <r>
      <rPr>
        <sz val="9"/>
        <color indexed="62"/>
        <rFont val="MingLiU"/>
        <family val="1"/>
        <charset val="136"/>
      </rPr>
      <t>基于中位数并具有调整后自由度</t>
    </r>
  </si>
  <si>
    <t>MCAO/R</t>
    <phoneticPr fontId="1" type="noConversion"/>
  </si>
  <si>
    <r>
      <rPr>
        <sz val="9"/>
        <color indexed="62"/>
        <rFont val="MingLiU"/>
        <family val="1"/>
        <charset val="136"/>
      </rPr>
      <t>基于剪除后平均值</t>
    </r>
  </si>
  <si>
    <r>
      <rPr>
        <sz val="9"/>
        <color indexed="60"/>
        <rFont val="MingLiU"/>
        <family val="1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</si>
  <si>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t>LSD</t>
  </si>
  <si>
    <t>(I) Group</t>
  </si>
  <si>
    <r>
      <rPr>
        <sz val="9"/>
        <color indexed="62"/>
        <rFont val="MingLiU"/>
        <family val="1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</si>
  <si>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1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1"/>
        <charset val="136"/>
      </rPr>
      <t>错误</t>
    </r>
  </si>
  <si>
    <r>
      <t xml:space="preserve">95% </t>
    </r>
    <r>
      <rPr>
        <sz val="9"/>
        <color indexed="62"/>
        <rFont val="MingLiU"/>
        <family val="1"/>
        <charset val="136"/>
      </rPr>
      <t>置信区间</t>
    </r>
  </si>
  <si>
    <r>
      <rPr>
        <sz val="9"/>
        <color indexed="62"/>
        <rFont val="MingLiU"/>
        <family val="1"/>
        <charset val="136"/>
      </rPr>
      <t>下限</t>
    </r>
  </si>
  <si>
    <r>
      <rPr>
        <sz val="9"/>
        <color indexed="62"/>
        <rFont val="MingLiU"/>
        <family val="1"/>
        <charset val="136"/>
      </rPr>
      <t>上限</t>
    </r>
  </si>
  <si>
    <r>
      <t>-.803242657</t>
    </r>
    <r>
      <rPr>
        <vertAlign val="superscript"/>
        <sz val="9"/>
        <color indexed="60"/>
        <rFont val="Times New Roman"/>
        <family val="1"/>
      </rPr>
      <t>*</t>
    </r>
  </si>
  <si>
    <r>
      <t>-.389713198</t>
    </r>
    <r>
      <rPr>
        <vertAlign val="superscript"/>
        <sz val="9"/>
        <color indexed="60"/>
        <rFont val="Times New Roman"/>
        <family val="1"/>
      </rPr>
      <t>*</t>
    </r>
  </si>
  <si>
    <r>
      <t>-.631588678</t>
    </r>
    <r>
      <rPr>
        <vertAlign val="superscript"/>
        <sz val="9"/>
        <color indexed="60"/>
        <rFont val="Times New Roman"/>
        <family val="1"/>
      </rPr>
      <t>*</t>
    </r>
  </si>
  <si>
    <r>
      <t>.803242657</t>
    </r>
    <r>
      <rPr>
        <vertAlign val="superscript"/>
        <sz val="9"/>
        <color indexed="60"/>
        <rFont val="Times New Roman"/>
        <family val="1"/>
      </rPr>
      <t>*</t>
    </r>
  </si>
  <si>
    <r>
      <t>.413529459</t>
    </r>
    <r>
      <rPr>
        <vertAlign val="superscript"/>
        <sz val="9"/>
        <color indexed="60"/>
        <rFont val="Times New Roman"/>
        <family val="1"/>
      </rPr>
      <t>*</t>
    </r>
  </si>
  <si>
    <r>
      <t>.389713198</t>
    </r>
    <r>
      <rPr>
        <vertAlign val="superscript"/>
        <sz val="9"/>
        <color indexed="60"/>
        <rFont val="Times New Roman"/>
        <family val="1"/>
      </rPr>
      <t>*</t>
    </r>
  </si>
  <si>
    <r>
      <t>-.413529459</t>
    </r>
    <r>
      <rPr>
        <vertAlign val="superscript"/>
        <sz val="9"/>
        <color indexed="60"/>
        <rFont val="Times New Roman"/>
        <family val="1"/>
      </rPr>
      <t>*</t>
    </r>
  </si>
  <si>
    <r>
      <t>-.241875480</t>
    </r>
    <r>
      <rPr>
        <vertAlign val="superscript"/>
        <sz val="9"/>
        <color indexed="60"/>
        <rFont val="Times New Roman"/>
        <family val="1"/>
      </rPr>
      <t>*</t>
    </r>
  </si>
  <si>
    <r>
      <t>.631588678</t>
    </r>
    <r>
      <rPr>
        <vertAlign val="superscript"/>
        <sz val="9"/>
        <color indexed="60"/>
        <rFont val="Times New Roman"/>
        <family val="1"/>
      </rPr>
      <t>*</t>
    </r>
  </si>
  <si>
    <r>
      <t>.241875480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</si>
  <si>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1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1"/>
        <charset val="136"/>
      </rPr>
      <t>。</t>
    </r>
  </si>
  <si>
    <t>Caspase12</t>
    <phoneticPr fontId="1" type="noConversion"/>
  </si>
  <si>
    <t>β-actin</t>
    <phoneticPr fontId="1" type="noConversion"/>
  </si>
  <si>
    <t>Caspase12/β-actin</t>
    <phoneticPr fontId="1" type="noConversion"/>
  </si>
  <si>
    <t>Normality test</t>
    <phoneticPr fontId="1" type="noConversion"/>
  </si>
  <si>
    <t>Sham</t>
    <phoneticPr fontId="1" type="noConversion"/>
  </si>
  <si>
    <t>Shapiro-wilk</t>
    <phoneticPr fontId="1" type="noConversion"/>
  </si>
  <si>
    <t>MCAO/R</t>
    <phoneticPr fontId="1" type="noConversion"/>
  </si>
  <si>
    <t>Caspase12</t>
  </si>
  <si>
    <t>LY+leptin</t>
    <phoneticPr fontId="1" type="noConversion"/>
  </si>
  <si>
    <t>Caspase12</t>
    <phoneticPr fontId="1" type="noConversion"/>
  </si>
  <si>
    <t>β-actin</t>
    <phoneticPr fontId="1" type="noConversion"/>
  </si>
  <si>
    <t>Caspase12/β-actin</t>
    <phoneticPr fontId="1" type="noConversion"/>
  </si>
  <si>
    <t>Sham</t>
    <phoneticPr fontId="1" type="noConversion"/>
  </si>
  <si>
    <t>MCAO/R</t>
    <phoneticPr fontId="1" type="noConversion"/>
  </si>
  <si>
    <t>leptin</t>
    <phoneticPr fontId="1" type="noConversion"/>
  </si>
  <si>
    <t>Homogeneity of variance test</t>
    <phoneticPr fontId="1" type="noConversion"/>
  </si>
  <si>
    <t>LY+leptin</t>
    <phoneticPr fontId="1" type="noConversion"/>
  </si>
  <si>
    <t>Caspase12</t>
    <phoneticPr fontId="1" type="noConversion"/>
  </si>
  <si>
    <t>β-actin</t>
    <phoneticPr fontId="1" type="noConversion"/>
  </si>
  <si>
    <t>Sham</t>
    <phoneticPr fontId="1" type="noConversion"/>
  </si>
  <si>
    <t>MCAO/R</t>
    <phoneticPr fontId="1" type="noConversion"/>
  </si>
  <si>
    <t>LY+leptin</t>
    <phoneticPr fontId="1" type="noConversion"/>
  </si>
  <si>
    <t>Multiple Comparisons</t>
    <phoneticPr fontId="1" type="noConversion"/>
  </si>
  <si>
    <r>
      <t>-.912239161</t>
    </r>
    <r>
      <rPr>
        <vertAlign val="superscript"/>
        <sz val="9"/>
        <color indexed="60"/>
        <rFont val="Times New Roman"/>
        <family val="1"/>
      </rPr>
      <t>*</t>
    </r>
  </si>
  <si>
    <r>
      <t>-.574965969</t>
    </r>
    <r>
      <rPr>
        <vertAlign val="superscript"/>
        <sz val="9"/>
        <color indexed="60"/>
        <rFont val="Times New Roman"/>
        <family val="1"/>
      </rPr>
      <t>*</t>
    </r>
  </si>
  <si>
    <r>
      <t>-.743184886</t>
    </r>
    <r>
      <rPr>
        <vertAlign val="superscript"/>
        <sz val="9"/>
        <color indexed="60"/>
        <rFont val="Times New Roman"/>
        <family val="1"/>
      </rPr>
      <t>*</t>
    </r>
  </si>
  <si>
    <r>
      <t>.912239161</t>
    </r>
    <r>
      <rPr>
        <vertAlign val="superscript"/>
        <sz val="9"/>
        <color indexed="60"/>
        <rFont val="Times New Roman"/>
        <family val="1"/>
      </rPr>
      <t>*</t>
    </r>
  </si>
  <si>
    <r>
      <t>.337273192</t>
    </r>
    <r>
      <rPr>
        <vertAlign val="superscript"/>
        <sz val="9"/>
        <color indexed="60"/>
        <rFont val="Times New Roman"/>
        <family val="1"/>
      </rPr>
      <t>*</t>
    </r>
  </si>
  <si>
    <r>
      <t>.169054275</t>
    </r>
    <r>
      <rPr>
        <vertAlign val="superscript"/>
        <sz val="9"/>
        <color indexed="60"/>
        <rFont val="Times New Roman"/>
        <family val="1"/>
      </rPr>
      <t>*</t>
    </r>
  </si>
  <si>
    <r>
      <t>.574965969</t>
    </r>
    <r>
      <rPr>
        <vertAlign val="superscript"/>
        <sz val="9"/>
        <color indexed="60"/>
        <rFont val="Times New Roman"/>
        <family val="1"/>
      </rPr>
      <t>*</t>
    </r>
  </si>
  <si>
    <r>
      <t>-.337273192</t>
    </r>
    <r>
      <rPr>
        <vertAlign val="superscript"/>
        <sz val="9"/>
        <color indexed="60"/>
        <rFont val="Times New Roman"/>
        <family val="1"/>
      </rPr>
      <t>*</t>
    </r>
  </si>
  <si>
    <r>
      <t>-.168218917</t>
    </r>
    <r>
      <rPr>
        <vertAlign val="superscript"/>
        <sz val="9"/>
        <color indexed="60"/>
        <rFont val="Times New Roman"/>
        <family val="1"/>
      </rPr>
      <t>*</t>
    </r>
  </si>
  <si>
    <r>
      <t>.743184886</t>
    </r>
    <r>
      <rPr>
        <vertAlign val="superscript"/>
        <sz val="9"/>
        <color indexed="60"/>
        <rFont val="Times New Roman"/>
        <family val="1"/>
      </rPr>
      <t>*</t>
    </r>
  </si>
  <si>
    <r>
      <t>-.169054275</t>
    </r>
    <r>
      <rPr>
        <vertAlign val="superscript"/>
        <sz val="9"/>
        <color indexed="60"/>
        <rFont val="Times New Roman"/>
        <family val="1"/>
      </rPr>
      <t>*</t>
    </r>
  </si>
  <si>
    <r>
      <t>.168218917</t>
    </r>
    <r>
      <rPr>
        <vertAlign val="superscript"/>
        <sz val="9"/>
        <color indexed="6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</si>
</sst>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#0.000"/>
    <numFmt numFmtId="177" formatCode="###0"/>
    <numFmt numFmtId="178" formatCode="###0.000000000"/>
    <numFmt numFmtId="179" formatCode="###0.00000000"/>
  </numFmts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rgb="FF00B050"/>
      <name val="宋体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1"/>
      <charset val="136"/>
    </font>
    <font>
      <sz val="9"/>
      <color indexed="60"/>
      <name val="MingLiU"/>
      <family val="1"/>
      <charset val="136"/>
    </font>
    <font>
      <vertAlign val="superscript"/>
      <sz val="9"/>
      <color indexed="60"/>
      <name val="MingLiU"/>
      <family val="1"/>
      <charset val="136"/>
    </font>
    <font>
      <b/>
      <sz val="11"/>
      <color indexed="6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vertAlign val="superscript"/>
      <sz val="9"/>
      <color indexed="6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2">
    <xf numFmtId="0" fontId="0" fillId="0" borderId="0"/>
    <xf numFmtId="0" fontId="10" fillId="0" borderId="0"/>
  </cellStyleXfs>
  <cellXfs count="13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5" fillId="0" borderId="0" xfId="0" applyFont="1"/>
    <xf numFmtId="0" fontId="0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8" fillId="0" borderId="0" xfId="0" applyNumberFormat="1" applyFont="1"/>
    <xf numFmtId="0" fontId="8" fillId="0" borderId="0" xfId="0" applyFont="1" applyFill="1"/>
    <xf numFmtId="0" fontId="10" fillId="0" borderId="0" xfId="1"/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2" borderId="8" xfId="1" applyFont="1" applyFill="1" applyBorder="1" applyAlignment="1">
      <alignment horizontal="left" vertical="top" wrapText="1"/>
    </xf>
    <xf numFmtId="176" fontId="13" fillId="0" borderId="9" xfId="1" applyNumberFormat="1" applyFont="1" applyBorder="1" applyAlignment="1">
      <alignment horizontal="right" vertical="top"/>
    </xf>
    <xf numFmtId="177" fontId="13" fillId="0" borderId="10" xfId="1" applyNumberFormat="1" applyFont="1" applyBorder="1" applyAlignment="1">
      <alignment horizontal="right" vertical="top"/>
    </xf>
    <xf numFmtId="176" fontId="13" fillId="0" borderId="10" xfId="1" applyNumberFormat="1" applyFont="1" applyBorder="1" applyAlignment="1">
      <alignment horizontal="right" vertical="top"/>
    </xf>
    <xf numFmtId="176" fontId="13" fillId="0" borderId="11" xfId="1" applyNumberFormat="1" applyFont="1" applyBorder="1" applyAlignment="1">
      <alignment horizontal="right" vertical="top"/>
    </xf>
    <xf numFmtId="0" fontId="12" fillId="2" borderId="12" xfId="1" applyFont="1" applyFill="1" applyBorder="1" applyAlignment="1">
      <alignment horizontal="left" vertical="top" wrapText="1"/>
    </xf>
    <xf numFmtId="176" fontId="13" fillId="0" borderId="13" xfId="1" applyNumberFormat="1" applyFont="1" applyBorder="1" applyAlignment="1">
      <alignment horizontal="right" vertical="top"/>
    </xf>
    <xf numFmtId="177" fontId="13" fillId="0" borderId="14" xfId="1" applyNumberFormat="1" applyFont="1" applyBorder="1" applyAlignment="1">
      <alignment horizontal="right" vertical="top"/>
    </xf>
    <xf numFmtId="176" fontId="13" fillId="0" borderId="14" xfId="1" applyNumberFormat="1" applyFont="1" applyBorder="1" applyAlignment="1">
      <alignment horizontal="right" vertical="top"/>
    </xf>
    <xf numFmtId="176" fontId="13" fillId="0" borderId="15" xfId="1" applyNumberFormat="1" applyFont="1" applyBorder="1" applyAlignment="1">
      <alignment horizontal="right" vertical="top"/>
    </xf>
    <xf numFmtId="0" fontId="12" fillId="2" borderId="16" xfId="1" applyFont="1" applyFill="1" applyBorder="1" applyAlignment="1">
      <alignment horizontal="left" vertical="top" wrapText="1"/>
    </xf>
    <xf numFmtId="176" fontId="13" fillId="0" borderId="17" xfId="1" applyNumberFormat="1" applyFont="1" applyBorder="1" applyAlignment="1">
      <alignment horizontal="right" vertical="top"/>
    </xf>
    <xf numFmtId="177" fontId="13" fillId="0" borderId="18" xfId="1" applyNumberFormat="1" applyFont="1" applyBorder="1" applyAlignment="1">
      <alignment horizontal="right" vertical="top"/>
    </xf>
    <xf numFmtId="176" fontId="13" fillId="0" borderId="18" xfId="1" applyNumberFormat="1" applyFont="1" applyBorder="1" applyAlignment="1">
      <alignment horizontal="right" vertical="top"/>
    </xf>
    <xf numFmtId="176" fontId="13" fillId="0" borderId="19" xfId="1" applyNumberFormat="1" applyFont="1" applyBorder="1" applyAlignment="1">
      <alignment horizontal="right" vertical="top"/>
    </xf>
    <xf numFmtId="0" fontId="11" fillId="0" borderId="0" xfId="1" applyFont="1" applyBorder="1" applyAlignment="1">
      <alignment vertical="center" wrapText="1"/>
    </xf>
    <xf numFmtId="0" fontId="10" fillId="0" borderId="0" xfId="1" applyAlignment="1">
      <alignment vertical="center"/>
    </xf>
    <xf numFmtId="0" fontId="13" fillId="0" borderId="9" xfId="1" applyFont="1" applyBorder="1" applyAlignment="1">
      <alignment horizontal="right" vertical="top"/>
    </xf>
    <xf numFmtId="178" fontId="13" fillId="0" borderId="10" xfId="1" applyNumberFormat="1" applyFont="1" applyBorder="1" applyAlignment="1">
      <alignment horizontal="right" vertical="top"/>
    </xf>
    <xf numFmtId="179" fontId="13" fillId="0" borderId="10" xfId="1" applyNumberFormat="1" applyFont="1" applyBorder="1" applyAlignment="1">
      <alignment horizontal="right" vertical="top"/>
    </xf>
    <xf numFmtId="179" fontId="13" fillId="0" borderId="11" xfId="1" applyNumberFormat="1" applyFont="1" applyBorder="1" applyAlignment="1">
      <alignment horizontal="right" vertical="top"/>
    </xf>
    <xf numFmtId="0" fontId="13" fillId="0" borderId="13" xfId="1" applyFont="1" applyBorder="1" applyAlignment="1">
      <alignment horizontal="right" vertical="top"/>
    </xf>
    <xf numFmtId="178" fontId="13" fillId="0" borderId="14" xfId="1" applyNumberFormat="1" applyFont="1" applyBorder="1" applyAlignment="1">
      <alignment horizontal="right" vertical="top"/>
    </xf>
    <xf numFmtId="179" fontId="13" fillId="0" borderId="14" xfId="1" applyNumberFormat="1" applyFont="1" applyBorder="1" applyAlignment="1">
      <alignment horizontal="right" vertical="top"/>
    </xf>
    <xf numFmtId="179" fontId="13" fillId="0" borderId="15" xfId="1" applyNumberFormat="1" applyFont="1" applyBorder="1" applyAlignment="1">
      <alignment horizontal="right" vertical="top"/>
    </xf>
    <xf numFmtId="0" fontId="12" fillId="2" borderId="21" xfId="1" applyFont="1" applyFill="1" applyBorder="1" applyAlignment="1">
      <alignment horizontal="left" vertical="top" wrapText="1"/>
    </xf>
    <xf numFmtId="0" fontId="13" fillId="0" borderId="22" xfId="1" applyFont="1" applyBorder="1" applyAlignment="1">
      <alignment horizontal="right" vertical="top"/>
    </xf>
    <xf numFmtId="178" fontId="13" fillId="0" borderId="23" xfId="1" applyNumberFormat="1" applyFont="1" applyBorder="1" applyAlignment="1">
      <alignment horizontal="right" vertical="top"/>
    </xf>
    <xf numFmtId="176" fontId="13" fillId="0" borderId="23" xfId="1" applyNumberFormat="1" applyFont="1" applyBorder="1" applyAlignment="1">
      <alignment horizontal="right" vertical="top"/>
    </xf>
    <xf numFmtId="179" fontId="13" fillId="0" borderId="23" xfId="1" applyNumberFormat="1" applyFont="1" applyBorder="1" applyAlignment="1">
      <alignment horizontal="right" vertical="top"/>
    </xf>
    <xf numFmtId="179" fontId="13" fillId="0" borderId="24" xfId="1" applyNumberFormat="1" applyFont="1" applyBorder="1" applyAlignment="1">
      <alignment horizontal="right" vertical="top"/>
    </xf>
    <xf numFmtId="0" fontId="13" fillId="0" borderId="17" xfId="1" applyFont="1" applyBorder="1" applyAlignment="1">
      <alignment horizontal="right" vertical="top"/>
    </xf>
    <xf numFmtId="178" fontId="13" fillId="0" borderId="18" xfId="1" applyNumberFormat="1" applyFont="1" applyBorder="1" applyAlignment="1">
      <alignment horizontal="right" vertical="top"/>
    </xf>
    <xf numFmtId="179" fontId="13" fillId="0" borderId="18" xfId="1" applyNumberFormat="1" applyFont="1" applyBorder="1" applyAlignment="1">
      <alignment horizontal="right" vertical="top"/>
    </xf>
    <xf numFmtId="179" fontId="13" fillId="0" borderId="19" xfId="1" applyNumberFormat="1" applyFont="1" applyBorder="1" applyAlignment="1">
      <alignment horizontal="right" vertical="top"/>
    </xf>
    <xf numFmtId="0" fontId="10" fillId="0" borderId="0" xfId="1" applyAlignment="1"/>
    <xf numFmtId="0" fontId="10" fillId="0" borderId="0" xfId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3" fillId="0" borderId="0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wrapText="1"/>
    </xf>
    <xf numFmtId="0" fontId="12" fillId="2" borderId="7" xfId="1" applyFont="1" applyFill="1" applyBorder="1" applyAlignment="1">
      <alignment horizontal="left" vertical="top" wrapText="1"/>
    </xf>
    <xf numFmtId="0" fontId="12" fillId="2" borderId="12" xfId="1" applyFont="1" applyFill="1" applyBorder="1" applyAlignment="1">
      <alignment horizontal="left" vertical="top" wrapText="1"/>
    </xf>
    <xf numFmtId="0" fontId="12" fillId="2" borderId="16" xfId="1" applyFont="1" applyFill="1" applyBorder="1" applyAlignment="1">
      <alignment horizontal="left" vertical="top" wrapText="1"/>
    </xf>
    <xf numFmtId="0" fontId="13" fillId="3" borderId="0" xfId="1" applyFont="1" applyFill="1"/>
    <xf numFmtId="0" fontId="10" fillId="0" borderId="0" xfId="1"/>
    <xf numFmtId="0" fontId="17" fillId="3" borderId="0" xfId="1" applyFont="1" applyFill="1" applyAlignment="1">
      <alignment horizontal="left"/>
    </xf>
    <xf numFmtId="0" fontId="12" fillId="0" borderId="0" xfId="1" applyFont="1" applyBorder="1" applyAlignment="1">
      <alignment horizontal="left" wrapText="1"/>
    </xf>
    <xf numFmtId="0" fontId="12" fillId="0" borderId="20" xfId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16" fillId="0" borderId="2" xfId="1" applyFont="1" applyBorder="1" applyAlignment="1">
      <alignment horizontal="center" wrapText="1"/>
    </xf>
    <xf numFmtId="0" fontId="16" fillId="0" borderId="1" xfId="1" applyFont="1" applyBorder="1" applyAlignment="1">
      <alignment horizontal="center" wrapText="1"/>
    </xf>
    <xf numFmtId="0" fontId="12" fillId="2" borderId="21" xfId="1" applyFont="1" applyFill="1" applyBorder="1" applyAlignment="1">
      <alignment horizontal="left" vertical="top" wrapText="1"/>
    </xf>
    <xf numFmtId="0" fontId="15" fillId="0" borderId="0" xfId="1" applyFont="1" applyBorder="1" applyAlignment="1">
      <alignment vertical="center" wrapText="1"/>
    </xf>
    <xf numFmtId="0" fontId="16" fillId="0" borderId="0" xfId="1" applyFont="1" applyBorder="1" applyAlignment="1">
      <alignment horizontal="left" wrapText="1"/>
    </xf>
    <xf numFmtId="0" fontId="18" fillId="0" borderId="0" xfId="1" applyFont="1"/>
    <xf numFmtId="0" fontId="16" fillId="0" borderId="3" xfId="1" applyFont="1" applyBorder="1" applyAlignment="1">
      <alignment horizontal="left" wrapText="1"/>
    </xf>
    <xf numFmtId="0" fontId="16" fillId="0" borderId="5" xfId="1" applyFont="1" applyBorder="1" applyAlignment="1">
      <alignment horizontal="center" wrapText="1"/>
    </xf>
    <xf numFmtId="0" fontId="16" fillId="0" borderId="6" xfId="1" applyFont="1" applyBorder="1" applyAlignment="1">
      <alignment horizontal="center" wrapText="1"/>
    </xf>
    <xf numFmtId="0" fontId="16" fillId="2" borderId="7" xfId="1" applyFont="1" applyFill="1" applyBorder="1" applyAlignment="1">
      <alignment horizontal="left" vertical="top" wrapText="1"/>
    </xf>
    <xf numFmtId="0" fontId="16" fillId="2" borderId="8" xfId="1" applyFont="1" applyFill="1" applyBorder="1" applyAlignment="1">
      <alignment horizontal="left" vertical="top" wrapText="1"/>
    </xf>
    <xf numFmtId="176" fontId="17" fillId="0" borderId="10" xfId="1" applyNumberFormat="1" applyFont="1" applyBorder="1" applyAlignment="1">
      <alignment horizontal="right" vertical="top"/>
    </xf>
    <xf numFmtId="177" fontId="17" fillId="0" borderId="10" xfId="1" applyNumberFormat="1" applyFont="1" applyBorder="1" applyAlignment="1">
      <alignment horizontal="right" vertical="top"/>
    </xf>
    <xf numFmtId="176" fontId="19" fillId="4" borderId="11" xfId="1" applyNumberFormat="1" applyFont="1" applyFill="1" applyBorder="1" applyAlignment="1">
      <alignment horizontal="right" vertical="top"/>
    </xf>
    <xf numFmtId="0" fontId="16" fillId="2" borderId="12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176" fontId="17" fillId="0" borderId="14" xfId="1" applyNumberFormat="1" applyFont="1" applyBorder="1" applyAlignment="1">
      <alignment horizontal="right" vertical="top"/>
    </xf>
    <xf numFmtId="177" fontId="17" fillId="0" borderId="14" xfId="1" applyNumberFormat="1" applyFont="1" applyBorder="1" applyAlignment="1">
      <alignment horizontal="right" vertical="top"/>
    </xf>
    <xf numFmtId="176" fontId="19" fillId="4" borderId="15" xfId="1" applyNumberFormat="1" applyFont="1" applyFill="1" applyBorder="1" applyAlignment="1">
      <alignment horizontal="right" vertical="top"/>
    </xf>
    <xf numFmtId="0" fontId="16" fillId="2" borderId="16" xfId="1" applyFont="1" applyFill="1" applyBorder="1" applyAlignment="1">
      <alignment horizontal="left" vertical="top" wrapText="1"/>
    </xf>
    <xf numFmtId="0" fontId="16" fillId="2" borderId="16" xfId="1" applyFont="1" applyFill="1" applyBorder="1" applyAlignment="1">
      <alignment horizontal="left" vertical="top" wrapText="1"/>
    </xf>
    <xf numFmtId="176" fontId="17" fillId="0" borderId="18" xfId="1" applyNumberFormat="1" applyFont="1" applyBorder="1" applyAlignment="1">
      <alignment horizontal="right" vertical="top"/>
    </xf>
    <xf numFmtId="177" fontId="17" fillId="0" borderId="18" xfId="1" applyNumberFormat="1" applyFont="1" applyBorder="1" applyAlignment="1">
      <alignment horizontal="right" vertical="top"/>
    </xf>
    <xf numFmtId="176" fontId="19" fillId="4" borderId="19" xfId="1" applyNumberFormat="1" applyFont="1" applyFill="1" applyBorder="1" applyAlignment="1">
      <alignment horizontal="right" vertical="top"/>
    </xf>
    <xf numFmtId="0" fontId="17" fillId="0" borderId="0" xfId="1" applyFont="1" applyBorder="1" applyAlignment="1">
      <alignment horizontal="left" vertical="top" wrapText="1"/>
    </xf>
    <xf numFmtId="0" fontId="16" fillId="0" borderId="4" xfId="1" applyFont="1" applyBorder="1" applyAlignment="1">
      <alignment horizontal="center" wrapText="1"/>
    </xf>
    <xf numFmtId="176" fontId="17" fillId="0" borderId="9" xfId="1" applyNumberFormat="1" applyFont="1" applyBorder="1" applyAlignment="1">
      <alignment horizontal="right" vertical="top"/>
    </xf>
    <xf numFmtId="176" fontId="17" fillId="0" borderId="13" xfId="1" applyNumberFormat="1" applyFont="1" applyBorder="1" applyAlignment="1">
      <alignment horizontal="right" vertical="top"/>
    </xf>
    <xf numFmtId="176" fontId="17" fillId="0" borderId="17" xfId="1" applyNumberFormat="1" applyFont="1" applyBorder="1" applyAlignment="1">
      <alignment horizontal="right" vertical="top"/>
    </xf>
    <xf numFmtId="0" fontId="17" fillId="3" borderId="0" xfId="1" applyFont="1" applyFill="1"/>
    <xf numFmtId="0" fontId="18" fillId="0" borderId="0" xfId="1" applyFont="1"/>
    <xf numFmtId="0" fontId="18" fillId="0" borderId="0" xfId="1" applyFont="1" applyAlignment="1">
      <alignment vertical="center"/>
    </xf>
    <xf numFmtId="0" fontId="16" fillId="0" borderId="20" xfId="1" applyFont="1" applyBorder="1" applyAlignment="1">
      <alignment horizontal="center" wrapText="1"/>
    </xf>
    <xf numFmtId="0" fontId="16" fillId="0" borderId="4" xfId="1" applyFont="1" applyBorder="1" applyAlignment="1">
      <alignment horizontal="center" wrapText="1"/>
    </xf>
    <xf numFmtId="0" fontId="16" fillId="0" borderId="5" xfId="1" applyFont="1" applyBorder="1" applyAlignment="1">
      <alignment horizontal="center" wrapText="1"/>
    </xf>
    <xf numFmtId="0" fontId="17" fillId="0" borderId="9" xfId="1" applyFont="1" applyBorder="1" applyAlignment="1">
      <alignment horizontal="right" vertical="top"/>
    </xf>
    <xf numFmtId="178" fontId="17" fillId="0" borderId="10" xfId="1" applyNumberFormat="1" applyFont="1" applyBorder="1" applyAlignment="1">
      <alignment horizontal="right" vertical="top"/>
    </xf>
    <xf numFmtId="176" fontId="19" fillId="4" borderId="10" xfId="1" applyNumberFormat="1" applyFont="1" applyFill="1" applyBorder="1" applyAlignment="1">
      <alignment horizontal="right" vertical="top"/>
    </xf>
    <xf numFmtId="179" fontId="17" fillId="0" borderId="10" xfId="1" applyNumberFormat="1" applyFont="1" applyBorder="1" applyAlignment="1">
      <alignment horizontal="right" vertical="top"/>
    </xf>
    <xf numFmtId="179" fontId="17" fillId="0" borderId="11" xfId="1" applyNumberFormat="1" applyFont="1" applyBorder="1" applyAlignment="1">
      <alignment horizontal="right" vertical="top"/>
    </xf>
    <xf numFmtId="0" fontId="17" fillId="0" borderId="13" xfId="1" applyFont="1" applyBorder="1" applyAlignment="1">
      <alignment horizontal="right" vertical="top"/>
    </xf>
    <xf numFmtId="178" fontId="17" fillId="0" borderId="14" xfId="1" applyNumberFormat="1" applyFont="1" applyBorder="1" applyAlignment="1">
      <alignment horizontal="right" vertical="top"/>
    </xf>
    <xf numFmtId="176" fontId="19" fillId="4" borderId="14" xfId="1" applyNumberFormat="1" applyFont="1" applyFill="1" applyBorder="1" applyAlignment="1">
      <alignment horizontal="right" vertical="top"/>
    </xf>
    <xf numFmtId="179" fontId="17" fillId="0" borderId="14" xfId="1" applyNumberFormat="1" applyFont="1" applyBorder="1" applyAlignment="1">
      <alignment horizontal="right" vertical="top"/>
    </xf>
    <xf numFmtId="179" fontId="17" fillId="0" borderId="15" xfId="1" applyNumberFormat="1" applyFont="1" applyBorder="1" applyAlignment="1">
      <alignment horizontal="right" vertical="top"/>
    </xf>
    <xf numFmtId="0" fontId="16" fillId="2" borderId="21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left" vertical="top" wrapText="1"/>
    </xf>
    <xf numFmtId="0" fontId="17" fillId="0" borderId="22" xfId="1" applyFont="1" applyBorder="1" applyAlignment="1">
      <alignment horizontal="right" vertical="top"/>
    </xf>
    <xf numFmtId="178" fontId="17" fillId="0" borderId="23" xfId="1" applyNumberFormat="1" applyFont="1" applyBorder="1" applyAlignment="1">
      <alignment horizontal="right" vertical="top"/>
    </xf>
    <xf numFmtId="176" fontId="19" fillId="4" borderId="23" xfId="1" applyNumberFormat="1" applyFont="1" applyFill="1" applyBorder="1" applyAlignment="1">
      <alignment horizontal="right" vertical="top"/>
    </xf>
    <xf numFmtId="179" fontId="17" fillId="0" borderId="23" xfId="1" applyNumberFormat="1" applyFont="1" applyBorder="1" applyAlignment="1">
      <alignment horizontal="right" vertical="top"/>
    </xf>
    <xf numFmtId="179" fontId="17" fillId="0" borderId="24" xfId="1" applyNumberFormat="1" applyFont="1" applyBorder="1" applyAlignment="1">
      <alignment horizontal="right" vertical="top"/>
    </xf>
    <xf numFmtId="178" fontId="17" fillId="0" borderId="22" xfId="1" applyNumberFormat="1" applyFont="1" applyBorder="1" applyAlignment="1">
      <alignment horizontal="right" vertical="top"/>
    </xf>
    <xf numFmtId="178" fontId="17" fillId="0" borderId="13" xfId="1" applyNumberFormat="1" applyFont="1" applyBorder="1" applyAlignment="1">
      <alignment horizontal="right" vertical="top"/>
    </xf>
    <xf numFmtId="0" fontId="17" fillId="0" borderId="17" xfId="1" applyFont="1" applyBorder="1" applyAlignment="1">
      <alignment horizontal="right" vertical="top"/>
    </xf>
    <xf numFmtId="178" fontId="17" fillId="0" borderId="18" xfId="1" applyNumberFormat="1" applyFont="1" applyBorder="1" applyAlignment="1">
      <alignment horizontal="right" vertical="top"/>
    </xf>
    <xf numFmtId="176" fontId="19" fillId="4" borderId="18" xfId="1" applyNumberFormat="1" applyFont="1" applyFill="1" applyBorder="1" applyAlignment="1">
      <alignment horizontal="right" vertical="top"/>
    </xf>
    <xf numFmtId="179" fontId="17" fillId="0" borderId="18" xfId="1" applyNumberFormat="1" applyFont="1" applyBorder="1" applyAlignment="1">
      <alignment horizontal="right" vertical="top"/>
    </xf>
    <xf numFmtId="179" fontId="17" fillId="0" borderId="19" xfId="1" applyNumberFormat="1" applyFont="1" applyBorder="1" applyAlignment="1">
      <alignment horizontal="right" vertical="top"/>
    </xf>
    <xf numFmtId="0" fontId="2" fillId="0" borderId="0" xfId="0" applyFont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31750</xdr:colOff>
      <xdr:row>0</xdr:row>
      <xdr:rowOff>47625</xdr:rowOff>
    </xdr:from>
    <xdr:to>
      <xdr:col>38</xdr:col>
      <xdr:colOff>47625</xdr:colOff>
      <xdr:row>20</xdr:row>
      <xdr:rowOff>39349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34000" y="47625"/>
          <a:ext cx="6651625" cy="3925549"/>
        </a:xfrm>
        <a:prstGeom prst="rect">
          <a:avLst/>
        </a:prstGeom>
      </xdr:spPr>
    </xdr:pic>
    <xdr:clientData/>
  </xdr:twoCellAnchor>
  <xdr:twoCellAnchor editAs="oneCell">
    <xdr:from>
      <xdr:col>11</xdr:col>
      <xdr:colOff>546100</xdr:colOff>
      <xdr:row>103</xdr:row>
      <xdr:rowOff>19050</xdr:rowOff>
    </xdr:from>
    <xdr:to>
      <xdr:col>18</xdr:col>
      <xdr:colOff>522817</xdr:colOff>
      <xdr:row>119</xdr:row>
      <xdr:rowOff>166406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6850" y="19050"/>
          <a:ext cx="4834467" cy="2851879"/>
        </a:xfrm>
        <a:prstGeom prst="rect">
          <a:avLst/>
        </a:prstGeom>
      </xdr:spPr>
    </xdr:pic>
    <xdr:clientData/>
  </xdr:twoCellAnchor>
  <xdr:twoCellAnchor editAs="oneCell">
    <xdr:from>
      <xdr:col>13</xdr:col>
      <xdr:colOff>456407</xdr:colOff>
      <xdr:row>155</xdr:row>
      <xdr:rowOff>168671</xdr:rowOff>
    </xdr:from>
    <xdr:to>
      <xdr:col>20</xdr:col>
      <xdr:colOff>99616</xdr:colOff>
      <xdr:row>176</xdr:row>
      <xdr:rowOff>103143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7507" y="3407171"/>
          <a:ext cx="4608909" cy="3870894"/>
        </a:xfrm>
        <a:prstGeom prst="rect">
          <a:avLst/>
        </a:prstGeom>
      </xdr:spPr>
    </xdr:pic>
    <xdr:clientData/>
  </xdr:twoCellAnchor>
  <xdr:twoCellAnchor editAs="oneCell">
    <xdr:from>
      <xdr:col>11</xdr:col>
      <xdr:colOff>744140</xdr:colOff>
      <xdr:row>138</xdr:row>
      <xdr:rowOff>79375</xdr:rowOff>
    </xdr:from>
    <xdr:to>
      <xdr:col>21</xdr:col>
      <xdr:colOff>52122</xdr:colOff>
      <xdr:row>159</xdr:row>
      <xdr:rowOff>155834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8540" y="79375"/>
          <a:ext cx="6470782" cy="3759459"/>
        </a:xfrm>
        <a:prstGeom prst="rect">
          <a:avLst/>
        </a:prstGeom>
      </xdr:spPr>
    </xdr:pic>
    <xdr:clientData/>
  </xdr:twoCellAnchor>
  <xdr:twoCellAnchor editAs="oneCell">
    <xdr:from>
      <xdr:col>13</xdr:col>
      <xdr:colOff>258830</xdr:colOff>
      <xdr:row>120</xdr:row>
      <xdr:rowOff>120096</xdr:rowOff>
    </xdr:from>
    <xdr:to>
      <xdr:col>17</xdr:col>
      <xdr:colOff>379207</xdr:colOff>
      <xdr:row>134</xdr:row>
      <xdr:rowOff>80240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6580" y="23049946"/>
          <a:ext cx="3149327" cy="26993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2"/>
  <sheetViews>
    <sheetView tabSelected="1" topLeftCell="A131" zoomScale="55" zoomScaleNormal="55" workbookViewId="0">
      <selection activeCell="Y98" sqref="Y98"/>
    </sheetView>
  </sheetViews>
  <sheetFormatPr defaultRowHeight="14"/>
  <cols>
    <col min="1" max="1" width="10.54296875" customWidth="1"/>
    <col min="2" max="2" width="9.90625" customWidth="1"/>
    <col min="3" max="3" width="11" style="2" customWidth="1"/>
    <col min="7" max="7" width="10.26953125" style="5" bestFit="1" customWidth="1"/>
    <col min="8" max="8" width="10.26953125" style="4" bestFit="1" customWidth="1"/>
    <col min="9" max="9" width="8.7265625" style="1"/>
    <col min="11" max="11" width="11" customWidth="1"/>
    <col min="13" max="13" width="8.7265625" style="2"/>
    <col min="15" max="15" width="12.7265625" customWidth="1"/>
    <col min="16" max="16" width="13.1796875" style="4" customWidth="1"/>
    <col min="17" max="17" width="8.7265625" style="3"/>
    <col min="20" max="20" width="10.26953125" bestFit="1" customWidth="1"/>
    <col min="21" max="21" width="12.08984375" customWidth="1"/>
    <col min="22" max="22" width="11" customWidth="1"/>
    <col min="24" max="24" width="11" customWidth="1"/>
    <col min="25" max="25" width="10.81640625" customWidth="1"/>
  </cols>
  <sheetData>
    <row r="1" spans="1:32" ht="15" customHeight="1">
      <c r="A1" s="6" t="s">
        <v>11</v>
      </c>
      <c r="B1" s="6" t="s">
        <v>10</v>
      </c>
      <c r="C1" s="7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9"/>
      <c r="I1" s="6" t="s">
        <v>11</v>
      </c>
      <c r="J1" s="6" t="s">
        <v>6</v>
      </c>
      <c r="K1" s="7" t="s">
        <v>0</v>
      </c>
      <c r="L1" s="8" t="s">
        <v>1</v>
      </c>
      <c r="M1" s="8" t="s">
        <v>2</v>
      </c>
      <c r="N1" s="8" t="s">
        <v>3</v>
      </c>
      <c r="O1" s="8" t="s">
        <v>4</v>
      </c>
      <c r="P1" s="9"/>
      <c r="Q1" s="10" t="s">
        <v>12</v>
      </c>
      <c r="R1" s="8"/>
      <c r="S1" s="58" t="s">
        <v>53</v>
      </c>
      <c r="T1" s="58"/>
      <c r="U1" s="58"/>
      <c r="V1" s="58"/>
      <c r="W1" s="58"/>
      <c r="X1" s="33"/>
      <c r="Y1" s="33"/>
      <c r="Z1" s="33"/>
      <c r="AA1" s="14"/>
      <c r="AB1" s="8"/>
      <c r="AC1" s="8"/>
      <c r="AD1" s="8"/>
      <c r="AE1" s="8"/>
      <c r="AF1" s="8"/>
    </row>
    <row r="2" spans="1:32" ht="15" customHeight="1">
      <c r="A2" s="8" t="s">
        <v>5</v>
      </c>
      <c r="B2" s="8">
        <v>1</v>
      </c>
      <c r="C2" s="7">
        <v>1392640</v>
      </c>
      <c r="D2" s="8">
        <v>0.92808999999999997</v>
      </c>
      <c r="E2" s="8">
        <v>0</v>
      </c>
      <c r="F2" s="8">
        <v>85</v>
      </c>
      <c r="G2" s="8">
        <v>1292494</v>
      </c>
      <c r="H2" s="9">
        <v>1292494</v>
      </c>
      <c r="I2" s="8" t="s">
        <v>5</v>
      </c>
      <c r="J2" s="8">
        <v>1</v>
      </c>
      <c r="K2" s="8">
        <v>1392640</v>
      </c>
      <c r="L2" s="8">
        <v>4.8212599999999997</v>
      </c>
      <c r="M2" s="7">
        <v>0</v>
      </c>
      <c r="N2" s="8">
        <v>85</v>
      </c>
      <c r="O2" s="8">
        <v>6714276</v>
      </c>
      <c r="P2" s="9">
        <v>6714276</v>
      </c>
      <c r="Q2" s="11">
        <f t="shared" ref="Q2:Q63" si="0">H2/P2</f>
        <v>0.19249938489272708</v>
      </c>
      <c r="R2" s="8"/>
      <c r="S2" s="66" t="s">
        <v>16</v>
      </c>
      <c r="T2" s="66"/>
      <c r="U2" s="70" t="s">
        <v>54</v>
      </c>
      <c r="V2" s="71"/>
      <c r="W2" s="70"/>
      <c r="X2" s="14"/>
      <c r="Y2" s="8"/>
      <c r="Z2" s="8"/>
      <c r="AA2" s="8"/>
      <c r="AB2" s="8"/>
      <c r="AC2" s="8"/>
    </row>
    <row r="3" spans="1:32" ht="15" customHeight="1">
      <c r="A3" s="8" t="s">
        <v>5</v>
      </c>
      <c r="B3" s="8">
        <v>2</v>
      </c>
      <c r="C3" s="7">
        <v>1392640</v>
      </c>
      <c r="D3" s="8">
        <v>1.63506</v>
      </c>
      <c r="E3" s="8">
        <v>0</v>
      </c>
      <c r="F3" s="8">
        <v>85</v>
      </c>
      <c r="G3" s="8">
        <v>2277050</v>
      </c>
      <c r="H3" s="9">
        <v>2277050</v>
      </c>
      <c r="I3" s="8" t="s">
        <v>5</v>
      </c>
      <c r="J3" s="8">
        <v>2</v>
      </c>
      <c r="K3" s="8">
        <v>1392640</v>
      </c>
      <c r="L3" s="8">
        <v>8.5177899999999998</v>
      </c>
      <c r="M3" s="7">
        <v>0</v>
      </c>
      <c r="N3" s="8">
        <v>85</v>
      </c>
      <c r="O3" s="8">
        <v>11862211</v>
      </c>
      <c r="P3" s="9">
        <v>11862211</v>
      </c>
      <c r="Q3" s="11">
        <f t="shared" si="0"/>
        <v>0.19195831198753757</v>
      </c>
      <c r="R3" s="8"/>
      <c r="S3" s="59"/>
      <c r="T3" s="59"/>
      <c r="U3" s="16" t="s">
        <v>17</v>
      </c>
      <c r="V3" s="16" t="s">
        <v>18</v>
      </c>
      <c r="W3" s="17" t="s">
        <v>19</v>
      </c>
      <c r="X3" s="14"/>
      <c r="Y3" s="8"/>
      <c r="Z3" s="8"/>
      <c r="AA3" s="8"/>
      <c r="AB3" s="8"/>
      <c r="AC3" s="8"/>
    </row>
    <row r="4" spans="1:32" ht="15" customHeight="1">
      <c r="A4" s="8" t="s">
        <v>5</v>
      </c>
      <c r="B4" s="8">
        <v>3</v>
      </c>
      <c r="C4" s="7">
        <v>1392640</v>
      </c>
      <c r="D4" s="8">
        <v>2.7164199999999998</v>
      </c>
      <c r="E4" s="8">
        <v>0</v>
      </c>
      <c r="F4" s="8">
        <v>85</v>
      </c>
      <c r="G4" s="8">
        <v>3782999</v>
      </c>
      <c r="H4" s="9">
        <v>3782999</v>
      </c>
      <c r="I4" s="8" t="s">
        <v>5</v>
      </c>
      <c r="J4" s="8">
        <v>3</v>
      </c>
      <c r="K4" s="8">
        <v>1392640</v>
      </c>
      <c r="L4" s="8">
        <v>7.64229</v>
      </c>
      <c r="M4" s="7">
        <v>0</v>
      </c>
      <c r="N4" s="8">
        <v>85</v>
      </c>
      <c r="O4" s="8">
        <v>10642952</v>
      </c>
      <c r="P4" s="9">
        <v>10642952</v>
      </c>
      <c r="Q4" s="11">
        <f t="shared" si="0"/>
        <v>0.35544640246427872</v>
      </c>
      <c r="R4" s="8"/>
      <c r="S4" s="60" t="s">
        <v>20</v>
      </c>
      <c r="T4" s="18" t="s">
        <v>21</v>
      </c>
      <c r="U4" s="21">
        <v>0.8967796836910148</v>
      </c>
      <c r="V4" s="20">
        <v>25</v>
      </c>
      <c r="W4" s="22">
        <v>1.562156585893603E-2</v>
      </c>
      <c r="X4" s="14"/>
      <c r="Y4" s="8"/>
      <c r="Z4" s="8"/>
      <c r="AA4" s="8"/>
      <c r="AB4" s="8"/>
      <c r="AC4" s="8"/>
    </row>
    <row r="5" spans="1:32" ht="15" customHeight="1">
      <c r="A5" s="8" t="s">
        <v>5</v>
      </c>
      <c r="B5" s="8">
        <v>4</v>
      </c>
      <c r="C5" s="7">
        <v>1392640</v>
      </c>
      <c r="D5" s="8">
        <v>1.2579499999999999</v>
      </c>
      <c r="E5" s="8">
        <v>0</v>
      </c>
      <c r="F5" s="8">
        <v>85</v>
      </c>
      <c r="G5" s="8">
        <v>1751870</v>
      </c>
      <c r="H5" s="9">
        <v>1751870</v>
      </c>
      <c r="I5" s="8" t="s">
        <v>5</v>
      </c>
      <c r="J5" s="8">
        <v>4</v>
      </c>
      <c r="K5" s="8">
        <v>1392640</v>
      </c>
      <c r="L5" s="8">
        <v>4.2183400000000004</v>
      </c>
      <c r="M5" s="7">
        <v>0</v>
      </c>
      <c r="N5" s="8">
        <v>85</v>
      </c>
      <c r="O5" s="8">
        <v>5874624</v>
      </c>
      <c r="P5" s="9">
        <v>5874624</v>
      </c>
      <c r="Q5" s="11">
        <f t="shared" si="0"/>
        <v>0.29820972372019044</v>
      </c>
      <c r="R5" s="8"/>
      <c r="S5" s="61"/>
      <c r="T5" s="23" t="s">
        <v>22</v>
      </c>
      <c r="U5" s="26">
        <v>0.94974203746306041</v>
      </c>
      <c r="V5" s="25">
        <v>25</v>
      </c>
      <c r="W5" s="27">
        <v>0.24738950855794783</v>
      </c>
      <c r="X5" s="14"/>
      <c r="Y5" s="8"/>
      <c r="Z5" s="8"/>
      <c r="AA5" s="8"/>
      <c r="AB5" s="8"/>
      <c r="AC5" s="8"/>
    </row>
    <row r="6" spans="1:32" ht="15" customHeight="1">
      <c r="A6" s="8" t="s">
        <v>5</v>
      </c>
      <c r="B6" s="8">
        <v>5</v>
      </c>
      <c r="C6" s="7">
        <v>1392640</v>
      </c>
      <c r="D6" s="8">
        <v>1.6457599999999999</v>
      </c>
      <c r="E6" s="8">
        <v>0</v>
      </c>
      <c r="F6" s="8">
        <v>85</v>
      </c>
      <c r="G6" s="8">
        <v>2291958</v>
      </c>
      <c r="H6" s="9">
        <v>2291958</v>
      </c>
      <c r="I6" s="8" t="s">
        <v>5</v>
      </c>
      <c r="J6" s="8">
        <v>5</v>
      </c>
      <c r="K6" s="8">
        <v>1392640</v>
      </c>
      <c r="L6" s="8">
        <v>16.313680000000002</v>
      </c>
      <c r="M6" s="7">
        <v>0</v>
      </c>
      <c r="N6" s="8">
        <v>85</v>
      </c>
      <c r="O6" s="8">
        <v>22719087</v>
      </c>
      <c r="P6" s="9">
        <v>22719087</v>
      </c>
      <c r="Q6" s="11">
        <f t="shared" si="0"/>
        <v>0.10088248704712474</v>
      </c>
      <c r="R6" s="8"/>
      <c r="S6" s="61"/>
      <c r="T6" s="23" t="s">
        <v>23</v>
      </c>
      <c r="U6" s="26">
        <v>0.90331061324346895</v>
      </c>
      <c r="V6" s="25">
        <v>25</v>
      </c>
      <c r="W6" s="27">
        <v>2.167373668177296E-2</v>
      </c>
      <c r="X6" s="14"/>
      <c r="Y6" s="8"/>
      <c r="Z6" s="8"/>
      <c r="AA6" s="8"/>
      <c r="AB6" s="8"/>
      <c r="AC6" s="8"/>
    </row>
    <row r="7" spans="1:32" ht="15" customHeight="1">
      <c r="A7" s="8" t="s">
        <v>5</v>
      </c>
      <c r="B7" s="8">
        <v>6</v>
      </c>
      <c r="C7" s="7">
        <v>1392640</v>
      </c>
      <c r="D7" s="8">
        <v>1.06E-3</v>
      </c>
      <c r="E7" s="8">
        <v>0</v>
      </c>
      <c r="F7" s="8">
        <v>85</v>
      </c>
      <c r="G7" s="8">
        <v>1482</v>
      </c>
      <c r="H7" s="9">
        <v>1482</v>
      </c>
      <c r="I7" s="8" t="s">
        <v>5</v>
      </c>
      <c r="J7" s="8">
        <v>6</v>
      </c>
      <c r="K7" s="8">
        <v>1392640</v>
      </c>
      <c r="L7" s="8">
        <v>8.7945899999999995</v>
      </c>
      <c r="M7" s="7">
        <v>0</v>
      </c>
      <c r="N7" s="8">
        <v>85</v>
      </c>
      <c r="O7" s="8">
        <v>12247692</v>
      </c>
      <c r="P7" s="9">
        <v>12247692</v>
      </c>
      <c r="Q7" s="11">
        <f t="shared" si="0"/>
        <v>1.2100238967472403E-4</v>
      </c>
      <c r="R7" s="8"/>
      <c r="S7" s="62"/>
      <c r="T7" s="28" t="s">
        <v>13</v>
      </c>
      <c r="U7" s="31">
        <v>0.93762638932503506</v>
      </c>
      <c r="V7" s="30">
        <v>25</v>
      </c>
      <c r="W7" s="32">
        <v>0.13045786871531495</v>
      </c>
      <c r="X7" s="14"/>
      <c r="Y7" s="8"/>
      <c r="Z7" s="8"/>
      <c r="AA7" s="8"/>
      <c r="AB7" s="8"/>
      <c r="AC7" s="8"/>
    </row>
    <row r="8" spans="1:32" ht="15" customHeight="1">
      <c r="A8" s="8" t="s">
        <v>5</v>
      </c>
      <c r="B8" s="8">
        <v>7</v>
      </c>
      <c r="C8" s="7">
        <v>1392640</v>
      </c>
      <c r="D8" s="8">
        <v>1.13856</v>
      </c>
      <c r="E8" s="8">
        <v>0</v>
      </c>
      <c r="F8" s="8">
        <v>85</v>
      </c>
      <c r="G8" s="8">
        <v>1585610</v>
      </c>
      <c r="H8" s="9">
        <v>1585610</v>
      </c>
      <c r="I8" s="8" t="s">
        <v>5</v>
      </c>
      <c r="J8" s="8">
        <v>7</v>
      </c>
      <c r="K8" s="8">
        <v>1392640</v>
      </c>
      <c r="L8" s="8">
        <v>9.1086399999999994</v>
      </c>
      <c r="M8" s="7">
        <v>0</v>
      </c>
      <c r="N8" s="8">
        <v>85</v>
      </c>
      <c r="O8" s="8">
        <v>12685050</v>
      </c>
      <c r="P8" s="9">
        <v>12685050</v>
      </c>
      <c r="Q8" s="11">
        <f t="shared" si="0"/>
        <v>0.12499832479966574</v>
      </c>
      <c r="R8" s="8"/>
      <c r="S8" s="57" t="s">
        <v>24</v>
      </c>
      <c r="T8" s="57"/>
      <c r="U8" s="57"/>
      <c r="V8" s="57"/>
      <c r="W8" s="57"/>
      <c r="X8" s="57"/>
      <c r="Y8" s="57"/>
      <c r="Z8" s="57"/>
      <c r="AA8" s="14"/>
      <c r="AB8" s="8"/>
      <c r="AC8" s="8"/>
      <c r="AD8" s="8"/>
      <c r="AE8" s="8"/>
      <c r="AF8" s="8"/>
    </row>
    <row r="9" spans="1:32" ht="15" customHeight="1">
      <c r="A9" s="8" t="s">
        <v>5</v>
      </c>
      <c r="B9" s="8">
        <v>8</v>
      </c>
      <c r="C9" s="7">
        <v>1392640</v>
      </c>
      <c r="D9" s="8">
        <v>4.6191500000000003</v>
      </c>
      <c r="E9" s="8">
        <v>0</v>
      </c>
      <c r="F9" s="8">
        <v>85</v>
      </c>
      <c r="G9" s="8">
        <v>6432808</v>
      </c>
      <c r="H9" s="9">
        <v>6432808</v>
      </c>
      <c r="I9" s="8" t="s">
        <v>5</v>
      </c>
      <c r="J9" s="8">
        <v>8</v>
      </c>
      <c r="K9" s="8">
        <v>1392640</v>
      </c>
      <c r="L9" s="8">
        <v>6.9912099999999997</v>
      </c>
      <c r="M9" s="7">
        <v>0</v>
      </c>
      <c r="N9" s="8">
        <v>85</v>
      </c>
      <c r="O9" s="8">
        <v>9736242</v>
      </c>
      <c r="P9" s="9">
        <v>9736242</v>
      </c>
      <c r="Q9" s="11">
        <f t="shared" si="0"/>
        <v>0.66070748857721495</v>
      </c>
      <c r="R9" s="8"/>
      <c r="S9" s="57" t="s">
        <v>25</v>
      </c>
      <c r="T9" s="57"/>
      <c r="U9" s="57"/>
      <c r="V9" s="57"/>
      <c r="W9" s="57"/>
      <c r="X9" s="57"/>
      <c r="Y9" s="57"/>
      <c r="Z9" s="57"/>
      <c r="AA9" s="14"/>
      <c r="AB9" s="8"/>
      <c r="AC9" s="8"/>
      <c r="AD9" s="8"/>
      <c r="AE9" s="8"/>
      <c r="AF9" s="8"/>
    </row>
    <row r="10" spans="1:32" ht="15" customHeight="1">
      <c r="A10" s="8" t="s">
        <v>5</v>
      </c>
      <c r="B10" s="8">
        <v>9</v>
      </c>
      <c r="C10" s="7">
        <v>1392640</v>
      </c>
      <c r="D10" s="8">
        <v>0.13166</v>
      </c>
      <c r="E10" s="8">
        <v>0</v>
      </c>
      <c r="F10" s="8">
        <v>85</v>
      </c>
      <c r="G10" s="8">
        <v>183358</v>
      </c>
      <c r="H10" s="9">
        <v>183358</v>
      </c>
      <c r="I10" s="8" t="s">
        <v>5</v>
      </c>
      <c r="J10" s="8">
        <v>9</v>
      </c>
      <c r="K10" s="8">
        <v>1392640</v>
      </c>
      <c r="L10" s="8">
        <v>7.5468200000000003</v>
      </c>
      <c r="M10" s="7">
        <v>0</v>
      </c>
      <c r="N10" s="8">
        <v>85</v>
      </c>
      <c r="O10" s="8">
        <v>10510001</v>
      </c>
      <c r="P10" s="9">
        <v>10510001</v>
      </c>
      <c r="Q10" s="11">
        <f t="shared" si="0"/>
        <v>1.7446049719690798E-2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15" customHeight="1">
      <c r="A11" s="8" t="s">
        <v>5</v>
      </c>
      <c r="B11" s="8">
        <v>10</v>
      </c>
      <c r="C11" s="7">
        <v>1392640</v>
      </c>
      <c r="D11" s="8">
        <v>1.7776000000000001</v>
      </c>
      <c r="E11" s="8">
        <v>0</v>
      </c>
      <c r="F11" s="8">
        <v>85</v>
      </c>
      <c r="G11" s="8">
        <v>2475555</v>
      </c>
      <c r="H11" s="9">
        <v>2475555</v>
      </c>
      <c r="I11" s="8" t="s">
        <v>5</v>
      </c>
      <c r="J11" s="8">
        <v>10</v>
      </c>
      <c r="K11" s="8">
        <v>1392640</v>
      </c>
      <c r="L11" s="8">
        <v>6.7639300000000002</v>
      </c>
      <c r="M11" s="7">
        <v>0</v>
      </c>
      <c r="N11" s="8">
        <v>85</v>
      </c>
      <c r="O11" s="8">
        <v>9419721</v>
      </c>
      <c r="P11" s="9">
        <v>9419721</v>
      </c>
      <c r="Q11" s="11">
        <f t="shared" si="0"/>
        <v>0.26280555443202619</v>
      </c>
      <c r="R11" s="8"/>
      <c r="S11" s="58" t="s">
        <v>55</v>
      </c>
      <c r="T11" s="58"/>
      <c r="U11" s="58"/>
      <c r="V11" s="58"/>
      <c r="W11" s="58"/>
      <c r="X11" s="58"/>
      <c r="Y11" s="14"/>
      <c r="Z11" s="8"/>
      <c r="AA11" s="8"/>
      <c r="AB11" s="8"/>
      <c r="AC11" s="8"/>
      <c r="AD11" s="8"/>
      <c r="AE11" s="8"/>
      <c r="AF11" s="8"/>
    </row>
    <row r="12" spans="1:32" ht="15" customHeight="1">
      <c r="A12" s="8" t="s">
        <v>5</v>
      </c>
      <c r="B12" s="8">
        <v>11</v>
      </c>
      <c r="C12" s="7">
        <v>1392640</v>
      </c>
      <c r="D12" s="8">
        <v>2.56148</v>
      </c>
      <c r="E12" s="8">
        <v>0</v>
      </c>
      <c r="F12" s="8">
        <v>85</v>
      </c>
      <c r="G12" s="8">
        <v>3567225</v>
      </c>
      <c r="H12" s="9">
        <v>3567225</v>
      </c>
      <c r="I12" s="8" t="s">
        <v>5</v>
      </c>
      <c r="J12" s="8">
        <v>11</v>
      </c>
      <c r="K12" s="8">
        <v>1392640</v>
      </c>
      <c r="L12" s="8">
        <v>5.8897199999999996</v>
      </c>
      <c r="M12" s="7">
        <v>0</v>
      </c>
      <c r="N12" s="8">
        <v>85</v>
      </c>
      <c r="O12" s="8">
        <v>8202253</v>
      </c>
      <c r="P12" s="12">
        <v>8202253</v>
      </c>
      <c r="Q12" s="11">
        <f t="shared" si="0"/>
        <v>0.43490794541450989</v>
      </c>
      <c r="R12" s="8"/>
      <c r="S12" s="59" t="s">
        <v>15</v>
      </c>
      <c r="T12" s="59"/>
      <c r="U12" s="15" t="s">
        <v>26</v>
      </c>
      <c r="V12" s="16" t="s">
        <v>27</v>
      </c>
      <c r="W12" s="16" t="s">
        <v>28</v>
      </c>
      <c r="X12" s="17" t="s">
        <v>19</v>
      </c>
      <c r="Y12" s="14"/>
      <c r="Z12" s="8"/>
      <c r="AA12" s="8"/>
      <c r="AB12" s="8"/>
      <c r="AC12" s="8"/>
      <c r="AD12" s="8"/>
      <c r="AE12" s="8"/>
      <c r="AF12" s="8"/>
    </row>
    <row r="13" spans="1:32" ht="15" customHeight="1">
      <c r="A13" s="8" t="s">
        <v>5</v>
      </c>
      <c r="B13" s="8">
        <v>12</v>
      </c>
      <c r="C13" s="7">
        <v>1392640</v>
      </c>
      <c r="D13" s="8">
        <v>2.8906999999999998</v>
      </c>
      <c r="E13" s="8">
        <v>0</v>
      </c>
      <c r="F13" s="8">
        <v>85</v>
      </c>
      <c r="G13" s="8">
        <v>4025698</v>
      </c>
      <c r="H13" s="9">
        <v>4025698</v>
      </c>
      <c r="I13" s="8" t="s">
        <v>5</v>
      </c>
      <c r="J13" s="8">
        <v>12</v>
      </c>
      <c r="K13" s="8">
        <v>1392640</v>
      </c>
      <c r="L13" s="8">
        <v>10.02294</v>
      </c>
      <c r="M13" s="7">
        <v>0</v>
      </c>
      <c r="N13" s="8">
        <v>85</v>
      </c>
      <c r="O13" s="8">
        <v>13958351</v>
      </c>
      <c r="P13" s="12">
        <v>13958351</v>
      </c>
      <c r="Q13" s="11">
        <f t="shared" si="0"/>
        <v>0.28840784989573626</v>
      </c>
      <c r="R13" s="8"/>
      <c r="S13" s="60" t="s">
        <v>20</v>
      </c>
      <c r="T13" s="18" t="s">
        <v>29</v>
      </c>
      <c r="U13" s="19">
        <v>16.598360503088678</v>
      </c>
      <c r="V13" s="20">
        <v>3</v>
      </c>
      <c r="W13" s="20">
        <v>96</v>
      </c>
      <c r="X13" s="22">
        <v>9.1376774685197329E-9</v>
      </c>
      <c r="Y13" s="14"/>
      <c r="Z13" s="8"/>
      <c r="AA13" s="8"/>
      <c r="AB13" s="8"/>
      <c r="AC13" s="8"/>
      <c r="AD13" s="8"/>
      <c r="AE13" s="8"/>
      <c r="AF13" s="8"/>
    </row>
    <row r="14" spans="1:32" ht="15" customHeight="1">
      <c r="A14" s="8" t="s">
        <v>5</v>
      </c>
      <c r="B14" s="8">
        <v>13</v>
      </c>
      <c r="C14" s="7">
        <v>1392640</v>
      </c>
      <c r="D14" s="8">
        <v>2.4233899999999999</v>
      </c>
      <c r="E14" s="8">
        <v>0</v>
      </c>
      <c r="F14" s="8">
        <v>85</v>
      </c>
      <c r="G14" s="8">
        <v>3374908</v>
      </c>
      <c r="H14" s="9">
        <v>3374908</v>
      </c>
      <c r="I14" s="8" t="s">
        <v>5</v>
      </c>
      <c r="J14" s="8">
        <v>13</v>
      </c>
      <c r="K14" s="8">
        <v>1392640</v>
      </c>
      <c r="L14" s="8">
        <v>13.87499</v>
      </c>
      <c r="M14" s="7">
        <v>0</v>
      </c>
      <c r="N14" s="8">
        <v>85</v>
      </c>
      <c r="O14" s="8">
        <v>19322863</v>
      </c>
      <c r="P14" s="9">
        <v>19322863</v>
      </c>
      <c r="Q14" s="11">
        <f t="shared" si="0"/>
        <v>0.17465879668038842</v>
      </c>
      <c r="R14" s="8"/>
      <c r="S14" s="61"/>
      <c r="T14" s="23" t="s">
        <v>30</v>
      </c>
      <c r="U14" s="24">
        <v>13.507869662078004</v>
      </c>
      <c r="V14" s="25">
        <v>3</v>
      </c>
      <c r="W14" s="25">
        <v>96</v>
      </c>
      <c r="X14" s="27">
        <v>2.0039548000463468E-7</v>
      </c>
      <c r="Y14" s="14"/>
      <c r="Z14" s="8"/>
      <c r="AA14" s="8"/>
      <c r="AB14" s="8"/>
      <c r="AC14" s="8"/>
      <c r="AD14" s="8"/>
      <c r="AE14" s="8"/>
      <c r="AF14" s="8"/>
    </row>
    <row r="15" spans="1:32" ht="15" customHeight="1">
      <c r="A15" s="8" t="s">
        <v>5</v>
      </c>
      <c r="B15" s="8">
        <v>14</v>
      </c>
      <c r="C15" s="7">
        <v>1392640</v>
      </c>
      <c r="D15" s="8">
        <v>3.0150000000000001</v>
      </c>
      <c r="E15" s="8">
        <v>0</v>
      </c>
      <c r="F15" s="8">
        <v>85</v>
      </c>
      <c r="G15" s="8">
        <v>4198805</v>
      </c>
      <c r="H15" s="9">
        <v>4198805</v>
      </c>
      <c r="I15" s="8" t="s">
        <v>5</v>
      </c>
      <c r="J15" s="8">
        <v>14</v>
      </c>
      <c r="K15" s="8">
        <v>1392640</v>
      </c>
      <c r="L15" s="8">
        <v>13.250450000000001</v>
      </c>
      <c r="M15" s="7">
        <v>0</v>
      </c>
      <c r="N15" s="8">
        <v>85</v>
      </c>
      <c r="O15" s="8">
        <v>18453105</v>
      </c>
      <c r="P15" s="12">
        <v>18453105</v>
      </c>
      <c r="Q15" s="11">
        <f t="shared" si="0"/>
        <v>0.22753921359034157</v>
      </c>
      <c r="R15" s="8"/>
      <c r="S15" s="61"/>
      <c r="T15" s="23" t="s">
        <v>31</v>
      </c>
      <c r="U15" s="24">
        <v>13.507869662078004</v>
      </c>
      <c r="V15" s="25">
        <v>3</v>
      </c>
      <c r="W15" s="26">
        <v>49.69461206001521</v>
      </c>
      <c r="X15" s="27">
        <v>1.4376628862592256E-6</v>
      </c>
      <c r="Y15" s="14"/>
      <c r="Z15" s="8"/>
      <c r="AA15" s="8"/>
      <c r="AB15" s="8"/>
      <c r="AC15" s="8"/>
      <c r="AD15" s="8"/>
      <c r="AE15" s="8"/>
      <c r="AF15" s="8"/>
    </row>
    <row r="16" spans="1:32" ht="15" customHeight="1">
      <c r="A16" s="8" t="s">
        <v>5</v>
      </c>
      <c r="B16" s="8">
        <v>15</v>
      </c>
      <c r="C16" s="7">
        <v>1392640</v>
      </c>
      <c r="D16" s="8">
        <v>4.1948499999999997</v>
      </c>
      <c r="E16" s="8">
        <v>0</v>
      </c>
      <c r="F16" s="8">
        <v>85</v>
      </c>
      <c r="G16" s="8">
        <v>5841913</v>
      </c>
      <c r="H16" s="9">
        <v>5841913</v>
      </c>
      <c r="I16" s="8" t="s">
        <v>5</v>
      </c>
      <c r="J16" s="8">
        <v>15</v>
      </c>
      <c r="K16" s="8">
        <v>1392640</v>
      </c>
      <c r="L16" s="8">
        <v>10.827819999999999</v>
      </c>
      <c r="M16" s="7">
        <v>0</v>
      </c>
      <c r="N16" s="8">
        <v>85</v>
      </c>
      <c r="O16" s="8">
        <v>15079258</v>
      </c>
      <c r="P16" s="12">
        <v>15079258</v>
      </c>
      <c r="Q16" s="11">
        <f t="shared" si="0"/>
        <v>0.38741382367753108</v>
      </c>
      <c r="R16" s="8"/>
      <c r="S16" s="62"/>
      <c r="T16" s="28" t="s">
        <v>32</v>
      </c>
      <c r="U16" s="29">
        <v>17.021202676804982</v>
      </c>
      <c r="V16" s="30">
        <v>3</v>
      </c>
      <c r="W16" s="30">
        <v>96</v>
      </c>
      <c r="X16" s="32">
        <v>6.0760837266596071E-9</v>
      </c>
      <c r="Y16" s="14"/>
      <c r="Z16" s="8"/>
      <c r="AA16" s="8"/>
      <c r="AB16" s="8"/>
      <c r="AC16" s="8"/>
      <c r="AD16" s="8"/>
      <c r="AE16" s="8"/>
      <c r="AF16" s="8"/>
    </row>
    <row r="17" spans="1:32" ht="15" customHeight="1">
      <c r="A17" s="8" t="s">
        <v>5</v>
      </c>
      <c r="B17" s="8">
        <v>16</v>
      </c>
      <c r="C17" s="7">
        <v>1392640</v>
      </c>
      <c r="D17" s="8">
        <v>1.0912900000000001</v>
      </c>
      <c r="E17" s="8">
        <v>0</v>
      </c>
      <c r="F17" s="8">
        <v>85</v>
      </c>
      <c r="G17" s="8">
        <v>1519777</v>
      </c>
      <c r="H17" s="9">
        <v>1519777</v>
      </c>
      <c r="I17" s="8" t="s">
        <v>5</v>
      </c>
      <c r="J17" s="8">
        <v>16</v>
      </c>
      <c r="K17" s="8">
        <v>1392640</v>
      </c>
      <c r="L17" s="8">
        <v>12.516500000000001</v>
      </c>
      <c r="M17" s="7">
        <v>0</v>
      </c>
      <c r="N17" s="8">
        <v>85</v>
      </c>
      <c r="O17" s="8">
        <v>17430974</v>
      </c>
      <c r="P17" s="9">
        <v>17430974</v>
      </c>
      <c r="Q17" s="11">
        <f t="shared" si="0"/>
        <v>8.7188300550502806E-2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15" customHeight="1">
      <c r="A18" s="8" t="s">
        <v>5</v>
      </c>
      <c r="B18" s="8">
        <v>17</v>
      </c>
      <c r="C18" s="7">
        <v>1392640</v>
      </c>
      <c r="D18" s="8">
        <v>0.64746999999999999</v>
      </c>
      <c r="E18" s="8">
        <v>0</v>
      </c>
      <c r="F18" s="8">
        <v>85</v>
      </c>
      <c r="G18" s="8">
        <v>901687</v>
      </c>
      <c r="H18" s="9">
        <v>901687</v>
      </c>
      <c r="I18" s="8" t="s">
        <v>5</v>
      </c>
      <c r="J18" s="8">
        <v>17</v>
      </c>
      <c r="K18" s="8">
        <v>1392640</v>
      </c>
      <c r="L18" s="8">
        <v>10.31339</v>
      </c>
      <c r="M18" s="7">
        <v>0</v>
      </c>
      <c r="N18" s="8">
        <v>85</v>
      </c>
      <c r="O18" s="8">
        <v>14362843</v>
      </c>
      <c r="P18" s="12">
        <v>14362843</v>
      </c>
      <c r="Q18" s="11">
        <f t="shared" si="0"/>
        <v>6.2779144769597492E-2</v>
      </c>
      <c r="R18" s="8"/>
      <c r="S18" s="58" t="s">
        <v>56</v>
      </c>
      <c r="T18" s="58"/>
      <c r="U18" s="58"/>
      <c r="V18" s="58"/>
      <c r="W18" s="58"/>
      <c r="X18" s="58"/>
      <c r="Y18" s="58"/>
      <c r="Z18" s="14"/>
      <c r="AA18" s="8"/>
      <c r="AB18" s="8"/>
      <c r="AC18" s="8"/>
      <c r="AD18" s="8"/>
      <c r="AE18" s="8"/>
      <c r="AF18" s="8"/>
    </row>
    <row r="19" spans="1:32" ht="15" customHeight="1">
      <c r="A19" s="8" t="s">
        <v>5</v>
      </c>
      <c r="B19" s="8">
        <v>18</v>
      </c>
      <c r="C19" s="7">
        <v>1392640</v>
      </c>
      <c r="D19" s="8">
        <v>0.51195000000000002</v>
      </c>
      <c r="E19" s="8">
        <v>0</v>
      </c>
      <c r="F19" s="8">
        <v>85</v>
      </c>
      <c r="G19" s="8">
        <v>712958</v>
      </c>
      <c r="H19" s="9">
        <v>712958</v>
      </c>
      <c r="I19" s="8" t="s">
        <v>5</v>
      </c>
      <c r="J19" s="8">
        <v>18</v>
      </c>
      <c r="K19" s="8">
        <v>1392640</v>
      </c>
      <c r="L19" s="8">
        <v>14.57194</v>
      </c>
      <c r="M19" s="7">
        <v>0</v>
      </c>
      <c r="N19" s="8">
        <v>85</v>
      </c>
      <c r="O19" s="8">
        <v>20293472</v>
      </c>
      <c r="P19" s="9">
        <v>20293472</v>
      </c>
      <c r="Q19" s="11">
        <f t="shared" si="0"/>
        <v>3.5132381487012178E-2</v>
      </c>
      <c r="R19" s="8"/>
      <c r="S19" s="63" t="s">
        <v>33</v>
      </c>
      <c r="T19" s="63" t="s">
        <v>20</v>
      </c>
      <c r="U19" s="64"/>
      <c r="V19" s="64"/>
      <c r="W19" s="64"/>
      <c r="X19" s="64"/>
      <c r="Y19" s="64"/>
      <c r="Z19" s="34"/>
      <c r="AA19" s="8"/>
      <c r="AB19" s="8"/>
      <c r="AC19" s="8"/>
      <c r="AD19" s="8"/>
      <c r="AE19" s="8"/>
      <c r="AF19" s="8"/>
    </row>
    <row r="20" spans="1:32" ht="15" customHeight="1">
      <c r="A20" s="8" t="s">
        <v>5</v>
      </c>
      <c r="B20" s="8">
        <v>19</v>
      </c>
      <c r="C20" s="7">
        <v>1392640</v>
      </c>
      <c r="D20" s="8">
        <v>4.07158</v>
      </c>
      <c r="E20" s="8">
        <v>0</v>
      </c>
      <c r="F20" s="8">
        <v>85</v>
      </c>
      <c r="G20" s="8">
        <v>5670250</v>
      </c>
      <c r="H20" s="9">
        <v>5670250</v>
      </c>
      <c r="I20" s="8" t="s">
        <v>5</v>
      </c>
      <c r="J20" s="8">
        <v>19</v>
      </c>
      <c r="K20" s="8">
        <v>1392640</v>
      </c>
      <c r="L20" s="8">
        <v>9.4592899999999993</v>
      </c>
      <c r="M20" s="7">
        <v>0</v>
      </c>
      <c r="N20" s="8">
        <v>85</v>
      </c>
      <c r="O20" s="8">
        <v>13173391</v>
      </c>
      <c r="P20" s="9">
        <v>13173391</v>
      </c>
      <c r="Q20" s="11">
        <f t="shared" si="0"/>
        <v>0.43043207326040805</v>
      </c>
      <c r="R20" s="8"/>
      <c r="S20" s="65" t="s">
        <v>57</v>
      </c>
      <c r="T20" s="65"/>
      <c r="U20" s="53"/>
      <c r="V20" s="53"/>
      <c r="W20" s="53"/>
      <c r="X20" s="53"/>
      <c r="Y20" s="53"/>
      <c r="Z20" s="14"/>
      <c r="AA20" s="8"/>
      <c r="AB20" s="8"/>
      <c r="AC20" s="8"/>
      <c r="AD20" s="8"/>
      <c r="AE20" s="8"/>
      <c r="AF20" s="8"/>
    </row>
    <row r="21" spans="1:32" ht="15" customHeight="1">
      <c r="A21" s="8" t="s">
        <v>5</v>
      </c>
      <c r="B21" s="8">
        <v>20</v>
      </c>
      <c r="C21" s="7">
        <v>1392640</v>
      </c>
      <c r="D21" s="8">
        <v>0.28721999999999998</v>
      </c>
      <c r="E21" s="8">
        <v>0</v>
      </c>
      <c r="F21" s="8">
        <v>85</v>
      </c>
      <c r="G21" s="8">
        <v>399991</v>
      </c>
      <c r="H21" s="9">
        <v>399991</v>
      </c>
      <c r="I21" s="8" t="s">
        <v>5</v>
      </c>
      <c r="J21" s="8">
        <v>20</v>
      </c>
      <c r="K21" s="8">
        <v>1392640</v>
      </c>
      <c r="L21" s="8">
        <v>11.897399999999999</v>
      </c>
      <c r="M21" s="7">
        <v>0</v>
      </c>
      <c r="N21" s="8">
        <v>85</v>
      </c>
      <c r="O21" s="8">
        <v>16568800</v>
      </c>
      <c r="P21" s="9">
        <v>16568800</v>
      </c>
      <c r="Q21" s="11">
        <f t="shared" si="0"/>
        <v>2.4141217227560234E-2</v>
      </c>
      <c r="R21" s="8"/>
      <c r="S21" s="66" t="s">
        <v>34</v>
      </c>
      <c r="T21" s="66"/>
      <c r="U21" s="67" t="s">
        <v>35</v>
      </c>
      <c r="V21" s="55" t="s">
        <v>36</v>
      </c>
      <c r="W21" s="55" t="s">
        <v>19</v>
      </c>
      <c r="X21" s="55" t="s">
        <v>37</v>
      </c>
      <c r="Y21" s="56"/>
      <c r="Z21" s="14"/>
      <c r="AA21" s="8"/>
      <c r="AB21" s="8"/>
      <c r="AC21" s="8"/>
      <c r="AD21" s="8"/>
      <c r="AE21" s="8"/>
      <c r="AF21" s="8"/>
    </row>
    <row r="22" spans="1:32" ht="15" customHeight="1">
      <c r="A22" s="8" t="s">
        <v>5</v>
      </c>
      <c r="B22" s="8">
        <v>21</v>
      </c>
      <c r="C22" s="7">
        <v>1392640</v>
      </c>
      <c r="D22" s="8">
        <v>4.5271800000000004</v>
      </c>
      <c r="E22" s="8">
        <v>0</v>
      </c>
      <c r="F22" s="8">
        <v>85</v>
      </c>
      <c r="G22" s="8">
        <v>6304736</v>
      </c>
      <c r="H22" s="9">
        <v>6304736</v>
      </c>
      <c r="I22" s="8" t="s">
        <v>5</v>
      </c>
      <c r="J22" s="8">
        <v>21</v>
      </c>
      <c r="K22" s="8">
        <v>1392640</v>
      </c>
      <c r="L22" s="8">
        <v>12.379720000000001</v>
      </c>
      <c r="M22" s="7">
        <v>0</v>
      </c>
      <c r="N22" s="8">
        <v>85</v>
      </c>
      <c r="O22" s="8">
        <v>17240488</v>
      </c>
      <c r="P22" s="9">
        <v>17240488</v>
      </c>
      <c r="Q22" s="11">
        <f t="shared" si="0"/>
        <v>0.36569359289597836</v>
      </c>
      <c r="R22" s="8"/>
      <c r="S22" s="59"/>
      <c r="T22" s="59"/>
      <c r="U22" s="68"/>
      <c r="V22" s="69"/>
      <c r="W22" s="69"/>
      <c r="X22" s="16" t="s">
        <v>38</v>
      </c>
      <c r="Y22" s="17" t="s">
        <v>39</v>
      </c>
      <c r="Z22" s="14"/>
      <c r="AA22" s="8"/>
      <c r="AB22" s="8"/>
      <c r="AC22" s="8"/>
      <c r="AD22" s="8"/>
      <c r="AE22" s="8"/>
      <c r="AF22" s="8"/>
    </row>
    <row r="23" spans="1:32" ht="15" customHeight="1">
      <c r="A23" s="8" t="s">
        <v>5</v>
      </c>
      <c r="B23" s="8">
        <v>22</v>
      </c>
      <c r="C23" s="7">
        <v>1392640</v>
      </c>
      <c r="D23" s="8">
        <v>10.04336</v>
      </c>
      <c r="E23" s="8">
        <v>0</v>
      </c>
      <c r="F23" s="8">
        <v>85</v>
      </c>
      <c r="G23" s="8">
        <v>13986788</v>
      </c>
      <c r="H23" s="9">
        <v>13986788</v>
      </c>
      <c r="I23" s="8" t="s">
        <v>5</v>
      </c>
      <c r="J23" s="8">
        <v>22</v>
      </c>
      <c r="K23" s="8">
        <v>1392640</v>
      </c>
      <c r="L23" s="8">
        <v>11.10131</v>
      </c>
      <c r="M23" s="7">
        <v>0</v>
      </c>
      <c r="N23" s="8">
        <v>85</v>
      </c>
      <c r="O23" s="8">
        <v>15460130</v>
      </c>
      <c r="P23" s="9">
        <v>15460130</v>
      </c>
      <c r="Q23" s="11">
        <f t="shared" si="0"/>
        <v>0.90470054262156918</v>
      </c>
      <c r="R23" s="8"/>
      <c r="S23" s="60" t="s">
        <v>21</v>
      </c>
      <c r="T23" s="18" t="s">
        <v>22</v>
      </c>
      <c r="U23" s="35" t="s">
        <v>41</v>
      </c>
      <c r="V23" s="36">
        <v>0.24502328718847102</v>
      </c>
      <c r="W23" s="21">
        <v>4.4457305059530938E-8</v>
      </c>
      <c r="X23" s="37">
        <v>-2.7321168276911725</v>
      </c>
      <c r="Y23" s="38">
        <v>-1.3393700840688267</v>
      </c>
      <c r="Z23" s="14"/>
      <c r="AA23" s="8"/>
      <c r="AB23" s="8"/>
      <c r="AC23" s="8"/>
      <c r="AD23" s="8"/>
      <c r="AE23" s="8"/>
      <c r="AF23" s="8"/>
    </row>
    <row r="24" spans="1:32" ht="15" customHeight="1">
      <c r="A24" s="8" t="s">
        <v>5</v>
      </c>
      <c r="B24" s="8">
        <v>23</v>
      </c>
      <c r="C24" s="7">
        <v>1893120</v>
      </c>
      <c r="D24" s="8">
        <v>7.7633200000000002</v>
      </c>
      <c r="E24" s="8">
        <v>0</v>
      </c>
      <c r="F24" s="8">
        <v>85</v>
      </c>
      <c r="G24" s="8">
        <v>14696904</v>
      </c>
      <c r="H24" s="9">
        <v>14696904</v>
      </c>
      <c r="I24" s="8" t="s">
        <v>5</v>
      </c>
      <c r="J24" s="8">
        <v>23</v>
      </c>
      <c r="K24" s="8">
        <v>1893120</v>
      </c>
      <c r="L24" s="8">
        <v>11.737740000000001</v>
      </c>
      <c r="M24" s="7">
        <v>0</v>
      </c>
      <c r="N24" s="8">
        <v>85</v>
      </c>
      <c r="O24" s="8">
        <v>22220958</v>
      </c>
      <c r="P24" s="9">
        <v>22220958</v>
      </c>
      <c r="Q24" s="11">
        <f t="shared" si="0"/>
        <v>0.66139830694968238</v>
      </c>
      <c r="R24" s="8"/>
      <c r="S24" s="61"/>
      <c r="T24" s="23" t="s">
        <v>23</v>
      </c>
      <c r="U24" s="39" t="s">
        <v>42</v>
      </c>
      <c r="V24" s="40">
        <v>0.10101529537207517</v>
      </c>
      <c r="W24" s="26">
        <v>7.0923381221332793E-4</v>
      </c>
      <c r="X24" s="41">
        <v>-0.70898924574340705</v>
      </c>
      <c r="Y24" s="42">
        <v>-0.15058897817659295</v>
      </c>
      <c r="Z24" s="14"/>
      <c r="AA24" s="8"/>
      <c r="AB24" s="8"/>
      <c r="AC24" s="8"/>
      <c r="AD24" s="8"/>
      <c r="AE24" s="8"/>
      <c r="AF24" s="8"/>
    </row>
    <row r="25" spans="1:32" ht="15" customHeight="1">
      <c r="A25" s="8" t="s">
        <v>5</v>
      </c>
      <c r="B25" s="8">
        <v>24</v>
      </c>
      <c r="C25" s="7">
        <v>1893120</v>
      </c>
      <c r="D25" s="8">
        <v>7.1316499999999996</v>
      </c>
      <c r="E25" s="8">
        <v>0</v>
      </c>
      <c r="F25" s="8">
        <v>85</v>
      </c>
      <c r="G25" s="8">
        <v>13501062</v>
      </c>
      <c r="H25" s="9">
        <v>13501062</v>
      </c>
      <c r="I25" s="8" t="s">
        <v>5</v>
      </c>
      <c r="J25" s="8">
        <v>24</v>
      </c>
      <c r="K25" s="8">
        <v>1893120</v>
      </c>
      <c r="L25" s="8">
        <v>9.7549100000000006</v>
      </c>
      <c r="M25" s="7">
        <v>0</v>
      </c>
      <c r="N25" s="8">
        <v>85</v>
      </c>
      <c r="O25" s="8">
        <v>18467212</v>
      </c>
      <c r="P25" s="9">
        <v>18467212</v>
      </c>
      <c r="Q25" s="11">
        <f t="shared" si="0"/>
        <v>0.73108285105515658</v>
      </c>
      <c r="R25" s="8"/>
      <c r="S25" s="72"/>
      <c r="T25" s="43" t="s">
        <v>13</v>
      </c>
      <c r="U25" s="44" t="s">
        <v>43</v>
      </c>
      <c r="V25" s="45">
        <v>0.13304562139698031</v>
      </c>
      <c r="W25" s="46">
        <v>5.3487587692302441E-9</v>
      </c>
      <c r="X25" s="47">
        <v>-1.4928276045637174</v>
      </c>
      <c r="Y25" s="48">
        <v>-0.74882128383628277</v>
      </c>
      <c r="Z25" s="14"/>
      <c r="AA25" s="8"/>
      <c r="AB25" s="8"/>
      <c r="AC25" s="8"/>
      <c r="AD25" s="8"/>
      <c r="AE25" s="8"/>
      <c r="AF25" s="8"/>
    </row>
    <row r="26" spans="1:32" ht="15" customHeight="1">
      <c r="A26" s="8" t="s">
        <v>5</v>
      </c>
      <c r="B26" s="8">
        <v>25</v>
      </c>
      <c r="C26" s="7">
        <v>1893120</v>
      </c>
      <c r="D26" s="8">
        <v>7.1036000000000001</v>
      </c>
      <c r="E26" s="8">
        <v>0</v>
      </c>
      <c r="F26" s="8">
        <v>85</v>
      </c>
      <c r="G26" s="8">
        <v>13447973</v>
      </c>
      <c r="H26" s="9">
        <v>13447973</v>
      </c>
      <c r="I26" s="8" t="s">
        <v>5</v>
      </c>
      <c r="J26" s="8">
        <v>25</v>
      </c>
      <c r="K26" s="8">
        <v>1893120</v>
      </c>
      <c r="L26" s="8">
        <v>7.5295500000000004</v>
      </c>
      <c r="M26" s="7">
        <v>0</v>
      </c>
      <c r="N26" s="8">
        <v>85</v>
      </c>
      <c r="O26" s="8">
        <v>14254339</v>
      </c>
      <c r="P26" s="9">
        <v>14254339</v>
      </c>
      <c r="Q26" s="11">
        <f t="shared" si="0"/>
        <v>0.94343013730766467</v>
      </c>
      <c r="R26" s="8"/>
      <c r="S26" s="72" t="s">
        <v>22</v>
      </c>
      <c r="T26" s="23" t="s">
        <v>21</v>
      </c>
      <c r="U26" s="39" t="s">
        <v>44</v>
      </c>
      <c r="V26" s="40">
        <v>0.24502328718847102</v>
      </c>
      <c r="W26" s="26">
        <v>4.4457305059530938E-8</v>
      </c>
      <c r="X26" s="41">
        <v>1.3393700840688267</v>
      </c>
      <c r="Y26" s="42">
        <v>2.7321168276911725</v>
      </c>
      <c r="Z26" s="14"/>
      <c r="AA26" s="8"/>
      <c r="AB26" s="8"/>
      <c r="AC26" s="8"/>
      <c r="AD26" s="8"/>
      <c r="AE26" s="8"/>
      <c r="AF26" s="8"/>
    </row>
    <row r="27" spans="1:32" ht="15" customHeight="1">
      <c r="A27" s="8" t="s">
        <v>7</v>
      </c>
      <c r="B27" s="8">
        <v>1</v>
      </c>
      <c r="C27" s="7">
        <v>1392640</v>
      </c>
      <c r="D27" s="8">
        <v>7.1387299999999998</v>
      </c>
      <c r="E27" s="8">
        <v>0</v>
      </c>
      <c r="F27" s="8">
        <v>85</v>
      </c>
      <c r="G27" s="8">
        <v>9941676</v>
      </c>
      <c r="H27" s="9">
        <v>9941676</v>
      </c>
      <c r="I27" s="8" t="s">
        <v>7</v>
      </c>
      <c r="J27" s="8">
        <v>1</v>
      </c>
      <c r="K27" s="8">
        <v>1392640</v>
      </c>
      <c r="L27" s="8">
        <v>6.1248899999999997</v>
      </c>
      <c r="M27" s="7">
        <v>0</v>
      </c>
      <c r="N27" s="8">
        <v>85</v>
      </c>
      <c r="O27" s="8">
        <v>8529762</v>
      </c>
      <c r="P27" s="9">
        <v>8529762</v>
      </c>
      <c r="Q27" s="11">
        <f t="shared" si="0"/>
        <v>1.1655279479075735</v>
      </c>
      <c r="R27" s="8"/>
      <c r="S27" s="61"/>
      <c r="T27" s="23" t="s">
        <v>23</v>
      </c>
      <c r="U27" s="39" t="s">
        <v>45</v>
      </c>
      <c r="V27" s="40">
        <v>0.25344780629784408</v>
      </c>
      <c r="W27" s="26">
        <v>3.2961460149083521E-6</v>
      </c>
      <c r="X27" s="41">
        <v>0.89218181982680855</v>
      </c>
      <c r="Y27" s="42">
        <v>2.3197268680131908</v>
      </c>
      <c r="Z27" s="14"/>
      <c r="AA27" s="8"/>
      <c r="AB27" s="8"/>
      <c r="AC27" s="8"/>
      <c r="AD27" s="8"/>
      <c r="AE27" s="8"/>
      <c r="AF27" s="8"/>
    </row>
    <row r="28" spans="1:32" ht="15" customHeight="1">
      <c r="A28" s="8" t="s">
        <v>7</v>
      </c>
      <c r="B28" s="8">
        <v>2</v>
      </c>
      <c r="C28" s="7">
        <v>1392640</v>
      </c>
      <c r="D28" s="8">
        <v>12.103429999999999</v>
      </c>
      <c r="E28" s="8">
        <v>0</v>
      </c>
      <c r="F28" s="8">
        <v>85</v>
      </c>
      <c r="G28" s="8">
        <v>16855724</v>
      </c>
      <c r="H28" s="9">
        <v>16855724</v>
      </c>
      <c r="I28" s="8" t="s">
        <v>7</v>
      </c>
      <c r="J28" s="8">
        <v>2</v>
      </c>
      <c r="K28" s="8">
        <v>1392640</v>
      </c>
      <c r="L28" s="8">
        <v>3.1160800000000002</v>
      </c>
      <c r="M28" s="7">
        <v>0</v>
      </c>
      <c r="N28" s="8">
        <v>85</v>
      </c>
      <c r="O28" s="8">
        <v>4339582</v>
      </c>
      <c r="P28" s="9">
        <v>4339582</v>
      </c>
      <c r="Q28" s="11">
        <f t="shared" si="0"/>
        <v>3.8841814718560452</v>
      </c>
      <c r="R28" s="8"/>
      <c r="S28" s="72"/>
      <c r="T28" s="43" t="s">
        <v>13</v>
      </c>
      <c r="U28" s="44" t="s">
        <v>46</v>
      </c>
      <c r="V28" s="45">
        <v>0.26782986762306876</v>
      </c>
      <c r="W28" s="46">
        <v>9.582143895109807E-3</v>
      </c>
      <c r="X28" s="47">
        <v>0.16891375743962811</v>
      </c>
      <c r="Y28" s="48">
        <v>1.6609242659203707</v>
      </c>
      <c r="Z28" s="14"/>
      <c r="AA28" s="8"/>
      <c r="AB28" s="8"/>
      <c r="AC28" s="8"/>
      <c r="AD28" s="8"/>
      <c r="AE28" s="8"/>
      <c r="AF28" s="8"/>
    </row>
    <row r="29" spans="1:32" ht="15" customHeight="1">
      <c r="A29" s="8" t="s">
        <v>7</v>
      </c>
      <c r="B29" s="8">
        <v>3</v>
      </c>
      <c r="C29" s="7">
        <v>1392640</v>
      </c>
      <c r="D29" s="8">
        <v>8.1954600000000006</v>
      </c>
      <c r="E29" s="8">
        <v>0</v>
      </c>
      <c r="F29" s="8">
        <v>85</v>
      </c>
      <c r="G29" s="8">
        <v>11413328</v>
      </c>
      <c r="H29" s="9">
        <v>11413328</v>
      </c>
      <c r="I29" s="8" t="s">
        <v>7</v>
      </c>
      <c r="J29" s="8">
        <v>3</v>
      </c>
      <c r="K29" s="8">
        <v>1392640</v>
      </c>
      <c r="L29" s="8">
        <v>3.2462399999999998</v>
      </c>
      <c r="M29" s="7">
        <v>0</v>
      </c>
      <c r="N29" s="8">
        <v>85</v>
      </c>
      <c r="O29" s="8">
        <v>4520846</v>
      </c>
      <c r="P29" s="9">
        <v>4520846</v>
      </c>
      <c r="Q29" s="11">
        <f t="shared" si="0"/>
        <v>2.5246000416736161</v>
      </c>
      <c r="R29" s="8"/>
      <c r="S29" s="72" t="s">
        <v>23</v>
      </c>
      <c r="T29" s="23" t="s">
        <v>21</v>
      </c>
      <c r="U29" s="39" t="s">
        <v>47</v>
      </c>
      <c r="V29" s="40">
        <v>0.10101529537207517</v>
      </c>
      <c r="W29" s="26">
        <v>7.0923381221332793E-4</v>
      </c>
      <c r="X29" s="41">
        <v>0.15058897817659295</v>
      </c>
      <c r="Y29" s="42">
        <v>0.70898924574340705</v>
      </c>
      <c r="Z29" s="14"/>
      <c r="AA29" s="8"/>
      <c r="AB29" s="8"/>
      <c r="AC29" s="8"/>
      <c r="AD29" s="8"/>
      <c r="AE29" s="8"/>
      <c r="AF29" s="8"/>
    </row>
    <row r="30" spans="1:32" ht="15" customHeight="1">
      <c r="A30" s="8" t="s">
        <v>7</v>
      </c>
      <c r="B30" s="8">
        <v>4</v>
      </c>
      <c r="C30" s="7">
        <v>1392640</v>
      </c>
      <c r="D30" s="8">
        <v>3.5709</v>
      </c>
      <c r="E30" s="8">
        <v>0</v>
      </c>
      <c r="F30" s="8">
        <v>85</v>
      </c>
      <c r="G30" s="8">
        <v>4972981</v>
      </c>
      <c r="H30" s="9">
        <v>4972981</v>
      </c>
      <c r="I30" s="8" t="s">
        <v>7</v>
      </c>
      <c r="J30" s="8">
        <v>4</v>
      </c>
      <c r="K30" s="8">
        <v>1392640</v>
      </c>
      <c r="L30" s="8">
        <v>1.52877</v>
      </c>
      <c r="M30" s="7">
        <v>0</v>
      </c>
      <c r="N30" s="8">
        <v>85</v>
      </c>
      <c r="O30" s="8">
        <v>2129029</v>
      </c>
      <c r="P30" s="9">
        <v>2129029</v>
      </c>
      <c r="Q30" s="11">
        <f t="shared" si="0"/>
        <v>2.3357976805388749</v>
      </c>
      <c r="R30" s="8"/>
      <c r="S30" s="61"/>
      <c r="T30" s="23" t="s">
        <v>22</v>
      </c>
      <c r="U30" s="39" t="s">
        <v>48</v>
      </c>
      <c r="V30" s="40">
        <v>0.25344780629784408</v>
      </c>
      <c r="W30" s="26">
        <v>3.2961460149083521E-6</v>
      </c>
      <c r="X30" s="41">
        <v>-2.3197268680131908</v>
      </c>
      <c r="Y30" s="42">
        <v>-0.89218181982680855</v>
      </c>
      <c r="Z30" s="14"/>
      <c r="AA30" s="8"/>
      <c r="AB30" s="8"/>
      <c r="AC30" s="8"/>
      <c r="AD30" s="8"/>
      <c r="AE30" s="8"/>
      <c r="AF30" s="8"/>
    </row>
    <row r="31" spans="1:32" ht="15" customHeight="1">
      <c r="A31" s="8" t="s">
        <v>7</v>
      </c>
      <c r="B31" s="8">
        <v>5</v>
      </c>
      <c r="C31" s="7">
        <v>1392640</v>
      </c>
      <c r="D31" s="8">
        <v>10.95194</v>
      </c>
      <c r="E31" s="8">
        <v>0</v>
      </c>
      <c r="F31" s="8">
        <v>85</v>
      </c>
      <c r="G31" s="8">
        <v>15252108</v>
      </c>
      <c r="H31" s="9">
        <v>15252108</v>
      </c>
      <c r="I31" s="8" t="s">
        <v>7</v>
      </c>
      <c r="J31" s="8">
        <v>5</v>
      </c>
      <c r="K31" s="8">
        <v>1392640</v>
      </c>
      <c r="L31" s="8">
        <v>4.9784300000000004</v>
      </c>
      <c r="M31" s="7">
        <v>0</v>
      </c>
      <c r="N31" s="8">
        <v>85</v>
      </c>
      <c r="O31" s="8">
        <v>6933155</v>
      </c>
      <c r="P31" s="9">
        <v>6933155</v>
      </c>
      <c r="Q31" s="11">
        <f t="shared" si="0"/>
        <v>2.1998798526789032</v>
      </c>
      <c r="R31" s="8"/>
      <c r="S31" s="72"/>
      <c r="T31" s="43" t="s">
        <v>13</v>
      </c>
      <c r="U31" s="44" t="s">
        <v>49</v>
      </c>
      <c r="V31" s="45">
        <v>0.14798823137484335</v>
      </c>
      <c r="W31" s="46">
        <v>1.7809183341754853E-4</v>
      </c>
      <c r="X31" s="47">
        <v>-1.0991493841244333</v>
      </c>
      <c r="Y31" s="48">
        <v>-0.28292128035556713</v>
      </c>
      <c r="Z31" s="14"/>
      <c r="AA31" s="8"/>
      <c r="AB31" s="8"/>
      <c r="AC31" s="8"/>
      <c r="AD31" s="8"/>
      <c r="AE31" s="8"/>
      <c r="AF31" s="8"/>
    </row>
    <row r="32" spans="1:32" ht="15" customHeight="1">
      <c r="A32" s="8" t="s">
        <v>7</v>
      </c>
      <c r="B32" s="8">
        <v>6</v>
      </c>
      <c r="C32" s="7">
        <v>1392640</v>
      </c>
      <c r="D32" s="8">
        <v>11.59286</v>
      </c>
      <c r="E32" s="8">
        <v>0</v>
      </c>
      <c r="F32" s="8">
        <v>85</v>
      </c>
      <c r="G32" s="8">
        <v>16144687</v>
      </c>
      <c r="H32" s="9">
        <v>16144687</v>
      </c>
      <c r="I32" s="8" t="s">
        <v>7</v>
      </c>
      <c r="J32" s="8">
        <v>6</v>
      </c>
      <c r="K32" s="8">
        <v>1392640</v>
      </c>
      <c r="L32" s="8">
        <v>4.5027799999999996</v>
      </c>
      <c r="M32" s="7">
        <v>0</v>
      </c>
      <c r="N32" s="8">
        <v>85</v>
      </c>
      <c r="O32" s="8">
        <v>6270754</v>
      </c>
      <c r="P32" s="9">
        <v>6270754</v>
      </c>
      <c r="Q32" s="11">
        <f t="shared" si="0"/>
        <v>2.5746005982693627</v>
      </c>
      <c r="R32" s="8"/>
      <c r="S32" s="72" t="s">
        <v>13</v>
      </c>
      <c r="T32" s="23" t="s">
        <v>21</v>
      </c>
      <c r="U32" s="39" t="s">
        <v>50</v>
      </c>
      <c r="V32" s="40">
        <v>0.13304562139698031</v>
      </c>
      <c r="W32" s="26">
        <v>5.3487587692302441E-9</v>
      </c>
      <c r="X32" s="41">
        <v>0.74882128383628277</v>
      </c>
      <c r="Y32" s="42">
        <v>1.4928276045637174</v>
      </c>
      <c r="Z32" s="14"/>
      <c r="AA32" s="8"/>
      <c r="AB32" s="8"/>
      <c r="AC32" s="8"/>
      <c r="AD32" s="8"/>
      <c r="AE32" s="8"/>
      <c r="AF32" s="8"/>
    </row>
    <row r="33" spans="1:32" ht="15" customHeight="1">
      <c r="A33" s="8" t="s">
        <v>7</v>
      </c>
      <c r="B33" s="8">
        <v>7</v>
      </c>
      <c r="C33" s="7">
        <v>1392640</v>
      </c>
      <c r="D33" s="8">
        <v>13.299709999999999</v>
      </c>
      <c r="E33" s="8">
        <v>0</v>
      </c>
      <c r="F33" s="8">
        <v>85</v>
      </c>
      <c r="G33" s="8">
        <v>18521703</v>
      </c>
      <c r="H33" s="9">
        <v>18521703</v>
      </c>
      <c r="I33" s="8" t="s">
        <v>7</v>
      </c>
      <c r="J33" s="8">
        <v>7</v>
      </c>
      <c r="K33" s="8">
        <v>1392640</v>
      </c>
      <c r="L33" s="8">
        <v>3.3104499999999999</v>
      </c>
      <c r="M33" s="7">
        <v>0</v>
      </c>
      <c r="N33" s="8">
        <v>85</v>
      </c>
      <c r="O33" s="8">
        <v>4610267</v>
      </c>
      <c r="P33" s="9">
        <v>4610267</v>
      </c>
      <c r="Q33" s="11">
        <f t="shared" si="0"/>
        <v>4.0174903102141375</v>
      </c>
      <c r="R33" s="8"/>
      <c r="S33" s="61"/>
      <c r="T33" s="23" t="s">
        <v>22</v>
      </c>
      <c r="U33" s="39" t="s">
        <v>51</v>
      </c>
      <c r="V33" s="40">
        <v>0.26782986762306876</v>
      </c>
      <c r="W33" s="26">
        <v>9.582143895109807E-3</v>
      </c>
      <c r="X33" s="41">
        <v>-1.6609242659203707</v>
      </c>
      <c r="Y33" s="42">
        <v>-0.16891375743962811</v>
      </c>
      <c r="Z33" s="14"/>
      <c r="AA33" s="8"/>
      <c r="AB33" s="8"/>
      <c r="AC33" s="8"/>
      <c r="AD33" s="8"/>
      <c r="AE33" s="8"/>
      <c r="AF33" s="8"/>
    </row>
    <row r="34" spans="1:32" ht="15" customHeight="1">
      <c r="A34" s="8" t="s">
        <v>7</v>
      </c>
      <c r="B34" s="8">
        <v>8</v>
      </c>
      <c r="C34" s="7">
        <v>1392640</v>
      </c>
      <c r="D34" s="8">
        <v>11.95276</v>
      </c>
      <c r="E34" s="8">
        <v>0</v>
      </c>
      <c r="F34" s="8">
        <v>85</v>
      </c>
      <c r="G34" s="8">
        <v>16645886</v>
      </c>
      <c r="H34" s="9">
        <v>16645886</v>
      </c>
      <c r="I34" s="8" t="s">
        <v>7</v>
      </c>
      <c r="J34" s="8">
        <v>8</v>
      </c>
      <c r="K34" s="8">
        <v>1392640</v>
      </c>
      <c r="L34" s="8">
        <v>4.45641</v>
      </c>
      <c r="M34" s="7">
        <v>0</v>
      </c>
      <c r="N34" s="8">
        <v>85</v>
      </c>
      <c r="O34" s="8">
        <v>6206168</v>
      </c>
      <c r="P34" s="9">
        <v>6206168</v>
      </c>
      <c r="Q34" s="11">
        <f t="shared" si="0"/>
        <v>2.6821520139319466</v>
      </c>
      <c r="R34" s="8"/>
      <c r="S34" s="62"/>
      <c r="T34" s="28" t="s">
        <v>23</v>
      </c>
      <c r="U34" s="49" t="s">
        <v>52</v>
      </c>
      <c r="V34" s="50">
        <v>0.14798823137484335</v>
      </c>
      <c r="W34" s="31">
        <v>1.7809183341754853E-4</v>
      </c>
      <c r="X34" s="51">
        <v>0.28292128035556713</v>
      </c>
      <c r="Y34" s="52">
        <v>1.0991493841244333</v>
      </c>
      <c r="Z34" s="14"/>
      <c r="AA34" s="8"/>
      <c r="AB34" s="8"/>
      <c r="AC34" s="8"/>
      <c r="AD34" s="8"/>
      <c r="AE34" s="8"/>
      <c r="AF34" s="8"/>
    </row>
    <row r="35" spans="1:32" ht="15" customHeight="1">
      <c r="A35" s="8" t="s">
        <v>7</v>
      </c>
      <c r="B35" s="8">
        <v>9</v>
      </c>
      <c r="C35" s="7">
        <v>1392640</v>
      </c>
      <c r="D35" s="8">
        <v>8.3786100000000001</v>
      </c>
      <c r="E35" s="8">
        <v>0</v>
      </c>
      <c r="F35" s="8">
        <v>85</v>
      </c>
      <c r="G35" s="8">
        <v>11668382</v>
      </c>
      <c r="H35" s="9">
        <v>11668382</v>
      </c>
      <c r="I35" s="8" t="s">
        <v>7</v>
      </c>
      <c r="J35" s="8">
        <v>9</v>
      </c>
      <c r="K35" s="8">
        <v>1392640</v>
      </c>
      <c r="L35" s="8">
        <v>3.3104499999999999</v>
      </c>
      <c r="M35" s="7">
        <v>0</v>
      </c>
      <c r="N35" s="8">
        <v>85</v>
      </c>
      <c r="O35" s="8">
        <v>4610267</v>
      </c>
      <c r="P35" s="9">
        <v>4610267</v>
      </c>
      <c r="Q35" s="11">
        <f t="shared" si="0"/>
        <v>2.5309557993062008</v>
      </c>
      <c r="R35" s="8"/>
      <c r="S35" s="57" t="s">
        <v>40</v>
      </c>
      <c r="T35" s="57"/>
      <c r="U35" s="57"/>
      <c r="V35" s="57"/>
      <c r="W35" s="57"/>
      <c r="X35" s="57"/>
      <c r="Y35" s="57"/>
      <c r="Z35" s="14"/>
      <c r="AA35" s="8"/>
      <c r="AB35" s="8"/>
      <c r="AC35" s="8"/>
      <c r="AD35" s="8"/>
      <c r="AE35" s="8"/>
      <c r="AF35" s="8"/>
    </row>
    <row r="36" spans="1:32" ht="15" customHeight="1">
      <c r="A36" s="8" t="s">
        <v>7</v>
      </c>
      <c r="B36" s="8">
        <v>10</v>
      </c>
      <c r="C36" s="7">
        <v>1392640</v>
      </c>
      <c r="D36" s="8">
        <v>4.8388499999999999</v>
      </c>
      <c r="E36" s="8">
        <v>0</v>
      </c>
      <c r="F36" s="8">
        <v>85</v>
      </c>
      <c r="G36" s="8">
        <v>6738770</v>
      </c>
      <c r="H36" s="9">
        <v>6738770</v>
      </c>
      <c r="I36" s="8" t="s">
        <v>7</v>
      </c>
      <c r="J36" s="8">
        <v>10</v>
      </c>
      <c r="K36" s="8">
        <v>1392640</v>
      </c>
      <c r="L36" s="8">
        <v>4.45641</v>
      </c>
      <c r="M36" s="7">
        <v>0</v>
      </c>
      <c r="N36" s="8">
        <v>85</v>
      </c>
      <c r="O36" s="8">
        <v>6206168</v>
      </c>
      <c r="P36" s="9">
        <v>6206168</v>
      </c>
      <c r="Q36" s="11">
        <f t="shared" si="0"/>
        <v>1.0858181731464569</v>
      </c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15" customHeight="1">
      <c r="A37" s="8" t="s">
        <v>7</v>
      </c>
      <c r="B37" s="8">
        <v>11</v>
      </c>
      <c r="C37" s="7">
        <v>1392640</v>
      </c>
      <c r="D37" s="8">
        <v>7.31914</v>
      </c>
      <c r="E37" s="8">
        <v>0</v>
      </c>
      <c r="F37" s="8">
        <v>85</v>
      </c>
      <c r="G37" s="8">
        <v>10192931</v>
      </c>
      <c r="H37" s="9">
        <v>10192931</v>
      </c>
      <c r="I37" s="8" t="s">
        <v>7</v>
      </c>
      <c r="J37" s="8">
        <v>11</v>
      </c>
      <c r="K37" s="8">
        <v>1392640</v>
      </c>
      <c r="L37" s="8">
        <v>5.4371799999999997</v>
      </c>
      <c r="M37" s="7">
        <v>0</v>
      </c>
      <c r="N37" s="8">
        <v>85</v>
      </c>
      <c r="O37" s="8">
        <v>7572039</v>
      </c>
      <c r="P37" s="9">
        <v>7572039</v>
      </c>
      <c r="Q37" s="11">
        <f t="shared" si="0"/>
        <v>1.3461276414450587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ht="15" customHeight="1">
      <c r="A38" s="8" t="s">
        <v>7</v>
      </c>
      <c r="B38" s="8">
        <v>12</v>
      </c>
      <c r="C38" s="7">
        <v>1392640</v>
      </c>
      <c r="D38" s="8">
        <v>12.26384</v>
      </c>
      <c r="E38" s="8">
        <v>0</v>
      </c>
      <c r="F38" s="8">
        <v>85</v>
      </c>
      <c r="G38" s="8">
        <v>17079114</v>
      </c>
      <c r="H38" s="9">
        <v>17079114</v>
      </c>
      <c r="I38" s="8" t="s">
        <v>7</v>
      </c>
      <c r="J38" s="8">
        <v>12</v>
      </c>
      <c r="K38" s="8">
        <v>1392640</v>
      </c>
      <c r="L38" s="8">
        <v>4.2134799999999997</v>
      </c>
      <c r="M38" s="7">
        <v>0</v>
      </c>
      <c r="N38" s="8">
        <v>85</v>
      </c>
      <c r="O38" s="8">
        <v>5867864</v>
      </c>
      <c r="P38" s="9">
        <v>5867864</v>
      </c>
      <c r="Q38" s="11">
        <f t="shared" si="0"/>
        <v>2.9106185828437741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15" customHeight="1">
      <c r="A39" s="8" t="s">
        <v>7</v>
      </c>
      <c r="B39" s="8">
        <v>13</v>
      </c>
      <c r="C39" s="7">
        <v>1392640</v>
      </c>
      <c r="D39" s="8">
        <v>15.48394</v>
      </c>
      <c r="E39" s="8">
        <v>0</v>
      </c>
      <c r="F39" s="8">
        <v>85</v>
      </c>
      <c r="G39" s="8">
        <v>21563561</v>
      </c>
      <c r="H39" s="9">
        <v>21563561</v>
      </c>
      <c r="I39" s="8" t="s">
        <v>7</v>
      </c>
      <c r="J39" s="8">
        <v>13</v>
      </c>
      <c r="K39" s="8">
        <v>1392640</v>
      </c>
      <c r="L39" s="8">
        <v>3.2090100000000001</v>
      </c>
      <c r="M39" s="7">
        <v>0</v>
      </c>
      <c r="N39" s="8">
        <v>85</v>
      </c>
      <c r="O39" s="8">
        <v>4468995</v>
      </c>
      <c r="P39" s="9">
        <v>4468995</v>
      </c>
      <c r="Q39" s="11">
        <f t="shared" si="0"/>
        <v>4.8251477121813737</v>
      </c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t="15" customHeight="1">
      <c r="A40" s="8" t="s">
        <v>7</v>
      </c>
      <c r="B40" s="8">
        <v>14</v>
      </c>
      <c r="C40" s="7">
        <v>1392640</v>
      </c>
      <c r="D40" s="8">
        <v>12.147209999999999</v>
      </c>
      <c r="E40" s="8">
        <v>0</v>
      </c>
      <c r="F40" s="8">
        <v>85</v>
      </c>
      <c r="G40" s="8">
        <v>16916686</v>
      </c>
      <c r="H40" s="12">
        <v>16916686</v>
      </c>
      <c r="I40" s="8" t="s">
        <v>7</v>
      </c>
      <c r="J40" s="8">
        <v>14</v>
      </c>
      <c r="K40" s="8">
        <v>1392640</v>
      </c>
      <c r="L40" s="8">
        <v>4.1954000000000002</v>
      </c>
      <c r="M40" s="7">
        <v>0</v>
      </c>
      <c r="N40" s="8">
        <v>85</v>
      </c>
      <c r="O40" s="8">
        <v>5842684</v>
      </c>
      <c r="P40" s="9">
        <v>5842684</v>
      </c>
      <c r="Q40" s="11">
        <f t="shared" si="0"/>
        <v>2.8953621315135303</v>
      </c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ht="15" customHeight="1">
      <c r="A41" s="8" t="s">
        <v>7</v>
      </c>
      <c r="B41" s="8">
        <v>15</v>
      </c>
      <c r="C41" s="7">
        <v>1392640</v>
      </c>
      <c r="D41" s="8">
        <v>4.9103199999999996</v>
      </c>
      <c r="E41" s="8">
        <v>0</v>
      </c>
      <c r="F41" s="8">
        <v>85</v>
      </c>
      <c r="G41" s="8">
        <v>6838303</v>
      </c>
      <c r="H41" s="12">
        <v>6838303</v>
      </c>
      <c r="I41" s="8" t="s">
        <v>7</v>
      </c>
      <c r="J41" s="8">
        <v>15</v>
      </c>
      <c r="K41" s="8">
        <v>1392640</v>
      </c>
      <c r="L41" s="8">
        <v>9.2902900000000006</v>
      </c>
      <c r="M41" s="7">
        <v>0</v>
      </c>
      <c r="N41" s="8">
        <v>85</v>
      </c>
      <c r="O41" s="8">
        <v>12938034</v>
      </c>
      <c r="P41" s="9">
        <v>12938034</v>
      </c>
      <c r="Q41" s="11">
        <f t="shared" si="0"/>
        <v>0.52854266730169364</v>
      </c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ht="15" customHeight="1">
      <c r="A42" s="8" t="s">
        <v>7</v>
      </c>
      <c r="B42" s="8">
        <v>16</v>
      </c>
      <c r="C42" s="7">
        <v>1392640</v>
      </c>
      <c r="D42" s="8">
        <v>18.105519999999999</v>
      </c>
      <c r="E42" s="8">
        <v>0</v>
      </c>
      <c r="F42" s="8">
        <v>85</v>
      </c>
      <c r="G42" s="8">
        <v>25214472</v>
      </c>
      <c r="H42" s="12">
        <v>25214472</v>
      </c>
      <c r="I42" s="8" t="s">
        <v>7</v>
      </c>
      <c r="J42" s="8">
        <v>16</v>
      </c>
      <c r="K42" s="8">
        <v>1392640</v>
      </c>
      <c r="L42" s="8">
        <v>7.0116399999999999</v>
      </c>
      <c r="M42" s="7">
        <v>0</v>
      </c>
      <c r="N42" s="8">
        <v>85</v>
      </c>
      <c r="O42" s="8">
        <v>9764689</v>
      </c>
      <c r="P42" s="9">
        <v>9764689</v>
      </c>
      <c r="Q42" s="11">
        <f t="shared" si="0"/>
        <v>2.5822094282777464</v>
      </c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ht="15" customHeight="1">
      <c r="A43" s="8" t="s">
        <v>7</v>
      </c>
      <c r="B43" s="8">
        <v>17</v>
      </c>
      <c r="C43" s="7">
        <v>1392640</v>
      </c>
      <c r="D43" s="8">
        <v>19.329619999999998</v>
      </c>
      <c r="E43" s="8">
        <v>0</v>
      </c>
      <c r="F43" s="8">
        <v>85</v>
      </c>
      <c r="G43" s="8">
        <v>26919201</v>
      </c>
      <c r="H43" s="12">
        <v>26919201</v>
      </c>
      <c r="I43" s="8" t="s">
        <v>7</v>
      </c>
      <c r="J43" s="8">
        <v>17</v>
      </c>
      <c r="K43" s="8">
        <v>1392640</v>
      </c>
      <c r="L43" s="8">
        <v>6.7278399999999996</v>
      </c>
      <c r="M43" s="7">
        <v>0</v>
      </c>
      <c r="N43" s="8">
        <v>85</v>
      </c>
      <c r="O43" s="8">
        <v>9369465</v>
      </c>
      <c r="P43" s="9">
        <v>9369465</v>
      </c>
      <c r="Q43" s="11">
        <f t="shared" si="0"/>
        <v>2.8730777050770775</v>
      </c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t="15" customHeight="1">
      <c r="A44" s="8" t="s">
        <v>7</v>
      </c>
      <c r="B44" s="8">
        <v>18</v>
      </c>
      <c r="C44" s="7">
        <v>1392640</v>
      </c>
      <c r="D44" s="8">
        <v>18.920629999999999</v>
      </c>
      <c r="E44" s="8">
        <v>0</v>
      </c>
      <c r="F44" s="8">
        <v>85</v>
      </c>
      <c r="G44" s="8">
        <v>26349632</v>
      </c>
      <c r="H44" s="9">
        <v>26349632</v>
      </c>
      <c r="I44" s="8" t="s">
        <v>7</v>
      </c>
      <c r="J44" s="8">
        <v>18</v>
      </c>
      <c r="K44" s="8">
        <v>1392640</v>
      </c>
      <c r="L44" s="8">
        <v>5.8500300000000003</v>
      </c>
      <c r="M44" s="7">
        <v>0</v>
      </c>
      <c r="N44" s="8">
        <v>85</v>
      </c>
      <c r="O44" s="8">
        <v>8146985</v>
      </c>
      <c r="P44" s="9">
        <v>8146985</v>
      </c>
      <c r="Q44" s="11">
        <f t="shared" si="0"/>
        <v>3.2342801662210006</v>
      </c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ht="15" customHeight="1">
      <c r="A45" s="8" t="s">
        <v>7</v>
      </c>
      <c r="B45" s="8">
        <v>19</v>
      </c>
      <c r="C45" s="7">
        <v>1392640</v>
      </c>
      <c r="D45" s="8">
        <v>14.866849999999999</v>
      </c>
      <c r="E45" s="8">
        <v>0</v>
      </c>
      <c r="F45" s="8">
        <v>85</v>
      </c>
      <c r="G45" s="8">
        <v>20704169</v>
      </c>
      <c r="H45" s="12">
        <v>20704169</v>
      </c>
      <c r="I45" s="8" t="s">
        <v>7</v>
      </c>
      <c r="J45" s="8">
        <v>19</v>
      </c>
      <c r="K45" s="8">
        <v>1392640</v>
      </c>
      <c r="L45" s="8">
        <v>9.8484700000000007</v>
      </c>
      <c r="M45" s="7">
        <v>0</v>
      </c>
      <c r="N45" s="8">
        <v>85</v>
      </c>
      <c r="O45" s="8">
        <v>13715370</v>
      </c>
      <c r="P45" s="9">
        <v>13715370</v>
      </c>
      <c r="Q45" s="11">
        <f t="shared" si="0"/>
        <v>1.5095596400242939</v>
      </c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ht="15" customHeight="1">
      <c r="A46" s="8" t="s">
        <v>7</v>
      </c>
      <c r="B46" s="8">
        <v>20</v>
      </c>
      <c r="C46" s="7">
        <v>1392640</v>
      </c>
      <c r="D46" s="8">
        <v>13.296939999999999</v>
      </c>
      <c r="E46" s="8">
        <v>0</v>
      </c>
      <c r="F46" s="8">
        <v>85</v>
      </c>
      <c r="G46" s="8">
        <v>18517844</v>
      </c>
      <c r="H46" s="12">
        <v>18517844</v>
      </c>
      <c r="I46" s="8" t="s">
        <v>7</v>
      </c>
      <c r="J46" s="8">
        <v>20</v>
      </c>
      <c r="K46" s="8">
        <v>1392640</v>
      </c>
      <c r="L46" s="8">
        <v>4.0357099999999999</v>
      </c>
      <c r="M46" s="7">
        <v>0</v>
      </c>
      <c r="N46" s="8">
        <v>85</v>
      </c>
      <c r="O46" s="8">
        <v>5620298</v>
      </c>
      <c r="P46" s="9">
        <v>5620298</v>
      </c>
      <c r="Q46" s="11">
        <f t="shared" si="0"/>
        <v>3.2948153282975388</v>
      </c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15" customHeight="1">
      <c r="A47" s="8" t="s">
        <v>7</v>
      </c>
      <c r="B47" s="8">
        <v>21</v>
      </c>
      <c r="C47" s="7">
        <v>1392640</v>
      </c>
      <c r="D47" s="8">
        <v>6.4894100000000003</v>
      </c>
      <c r="E47" s="8">
        <v>0</v>
      </c>
      <c r="F47" s="8">
        <v>85</v>
      </c>
      <c r="G47" s="8">
        <v>9037406</v>
      </c>
      <c r="H47" s="9">
        <v>9037406</v>
      </c>
      <c r="I47" s="8" t="s">
        <v>7</v>
      </c>
      <c r="J47" s="8">
        <v>21</v>
      </c>
      <c r="K47" s="8">
        <v>1392640</v>
      </c>
      <c r="L47" s="8">
        <v>8.2372899999999998</v>
      </c>
      <c r="M47" s="7">
        <v>0</v>
      </c>
      <c r="N47" s="8">
        <v>85</v>
      </c>
      <c r="O47" s="8">
        <v>11471585</v>
      </c>
      <c r="P47" s="9">
        <v>11471585</v>
      </c>
      <c r="Q47" s="11">
        <f t="shared" si="0"/>
        <v>0.78780796202094128</v>
      </c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ht="15" customHeight="1">
      <c r="A48" s="8" t="s">
        <v>7</v>
      </c>
      <c r="B48" s="8">
        <v>22</v>
      </c>
      <c r="C48" s="7">
        <v>1893120</v>
      </c>
      <c r="D48" s="8">
        <v>11.031599999999999</v>
      </c>
      <c r="E48" s="8">
        <v>0</v>
      </c>
      <c r="F48" s="8">
        <v>85</v>
      </c>
      <c r="G48" s="8">
        <v>20884151</v>
      </c>
      <c r="H48" s="12">
        <v>20884151</v>
      </c>
      <c r="I48" s="8" t="s">
        <v>7</v>
      </c>
      <c r="J48" s="8">
        <v>22</v>
      </c>
      <c r="K48" s="8">
        <v>1392640</v>
      </c>
      <c r="L48" s="8">
        <v>3.52447</v>
      </c>
      <c r="M48" s="7">
        <v>0</v>
      </c>
      <c r="N48" s="8">
        <v>85</v>
      </c>
      <c r="O48" s="8">
        <v>4908324</v>
      </c>
      <c r="P48" s="9">
        <v>4908324</v>
      </c>
      <c r="Q48" s="11">
        <f t="shared" si="0"/>
        <v>4.2548436085311403</v>
      </c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t="15" customHeight="1">
      <c r="A49" s="8" t="s">
        <v>7</v>
      </c>
      <c r="B49" s="8">
        <v>23</v>
      </c>
      <c r="C49" s="7">
        <v>1893120</v>
      </c>
      <c r="D49" s="8">
        <v>8.2018900000000006</v>
      </c>
      <c r="E49" s="8">
        <v>0</v>
      </c>
      <c r="F49" s="8">
        <v>85</v>
      </c>
      <c r="G49" s="8">
        <v>15527167</v>
      </c>
      <c r="H49" s="9">
        <v>15527167</v>
      </c>
      <c r="I49" s="8" t="s">
        <v>7</v>
      </c>
      <c r="J49" s="8">
        <v>23</v>
      </c>
      <c r="K49" s="7">
        <v>1893120</v>
      </c>
      <c r="L49" s="8">
        <v>8.0100899999999999</v>
      </c>
      <c r="M49" s="7">
        <v>0</v>
      </c>
      <c r="N49" s="8">
        <v>85</v>
      </c>
      <c r="O49" s="8">
        <v>15164070</v>
      </c>
      <c r="P49" s="9">
        <v>15164070</v>
      </c>
      <c r="Q49" s="11">
        <f t="shared" si="0"/>
        <v>1.0239445610578162</v>
      </c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15" customHeight="1">
      <c r="A50" s="8" t="s">
        <v>7</v>
      </c>
      <c r="B50" s="8">
        <v>24</v>
      </c>
      <c r="C50" s="7">
        <v>1893120</v>
      </c>
      <c r="D50" s="8">
        <v>9.7696000000000005</v>
      </c>
      <c r="E50" s="8">
        <v>0</v>
      </c>
      <c r="F50" s="8">
        <v>85</v>
      </c>
      <c r="G50" s="8">
        <v>18495033</v>
      </c>
      <c r="H50" s="9">
        <v>18495033</v>
      </c>
      <c r="I50" s="8" t="s">
        <v>7</v>
      </c>
      <c r="J50" s="8">
        <v>24</v>
      </c>
      <c r="K50" s="8">
        <v>1893120</v>
      </c>
      <c r="L50" s="8">
        <v>10.28163</v>
      </c>
      <c r="M50" s="7">
        <v>0</v>
      </c>
      <c r="N50" s="8">
        <v>85</v>
      </c>
      <c r="O50" s="8">
        <v>19464351</v>
      </c>
      <c r="P50" s="9">
        <v>19464351</v>
      </c>
      <c r="Q50" s="11">
        <f t="shared" si="0"/>
        <v>0.95020034318123425</v>
      </c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15" customHeight="1">
      <c r="A51" s="8" t="s">
        <v>7</v>
      </c>
      <c r="B51" s="8">
        <v>25</v>
      </c>
      <c r="C51" s="7">
        <v>1893120</v>
      </c>
      <c r="D51" s="8">
        <v>7.3253399999999997</v>
      </c>
      <c r="E51" s="8">
        <v>0</v>
      </c>
      <c r="F51" s="8">
        <v>85</v>
      </c>
      <c r="G51" s="8">
        <v>13867753</v>
      </c>
      <c r="H51" s="9">
        <v>13867753</v>
      </c>
      <c r="I51" s="8" t="s">
        <v>7</v>
      </c>
      <c r="J51" s="8">
        <v>25</v>
      </c>
      <c r="K51" s="8">
        <v>1893120</v>
      </c>
      <c r="L51" s="8">
        <v>8.7203800000000005</v>
      </c>
      <c r="M51" s="7">
        <v>0</v>
      </c>
      <c r="N51" s="8">
        <v>85</v>
      </c>
      <c r="O51" s="8">
        <v>16508720</v>
      </c>
      <c r="P51" s="9">
        <v>16508720</v>
      </c>
      <c r="Q51" s="11">
        <f t="shared" si="0"/>
        <v>0.8400259378074133</v>
      </c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15" customHeight="1">
      <c r="A52" s="8" t="s">
        <v>8</v>
      </c>
      <c r="B52" s="8">
        <v>1</v>
      </c>
      <c r="C52" s="7">
        <v>1392640</v>
      </c>
      <c r="D52" s="8">
        <v>3.3281900000000002</v>
      </c>
      <c r="E52" s="8">
        <v>0</v>
      </c>
      <c r="F52" s="8">
        <v>85</v>
      </c>
      <c r="G52" s="8">
        <v>4634969</v>
      </c>
      <c r="H52" s="9">
        <v>4634969</v>
      </c>
      <c r="I52" s="8" t="s">
        <v>8</v>
      </c>
      <c r="J52" s="8">
        <v>1</v>
      </c>
      <c r="K52" s="8">
        <v>1392640</v>
      </c>
      <c r="L52" s="8">
        <v>8.4016699999999993</v>
      </c>
      <c r="M52" s="7">
        <v>0</v>
      </c>
      <c r="N52" s="8">
        <v>85</v>
      </c>
      <c r="O52" s="8">
        <v>11700506</v>
      </c>
      <c r="P52" s="9">
        <v>11700506</v>
      </c>
      <c r="Q52" s="11">
        <f t="shared" si="0"/>
        <v>0.3961340646293417</v>
      </c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15" customHeight="1">
      <c r="A53" s="8" t="s">
        <v>8</v>
      </c>
      <c r="B53" s="8">
        <v>2</v>
      </c>
      <c r="C53" s="7">
        <v>1392640</v>
      </c>
      <c r="D53" s="8">
        <v>6.1234299999999999</v>
      </c>
      <c r="E53" s="8">
        <v>0</v>
      </c>
      <c r="F53" s="8">
        <v>85</v>
      </c>
      <c r="G53" s="8">
        <v>8527732</v>
      </c>
      <c r="H53" s="9">
        <v>8527732</v>
      </c>
      <c r="I53" s="8" t="s">
        <v>8</v>
      </c>
      <c r="J53" s="8">
        <v>2</v>
      </c>
      <c r="K53" s="8">
        <v>1392640</v>
      </c>
      <c r="L53" s="8">
        <v>3.2172999999999998</v>
      </c>
      <c r="M53" s="7">
        <v>0</v>
      </c>
      <c r="N53" s="8">
        <v>85</v>
      </c>
      <c r="O53" s="8">
        <v>4480535</v>
      </c>
      <c r="P53" s="9">
        <v>4480535</v>
      </c>
      <c r="Q53" s="11">
        <f t="shared" si="0"/>
        <v>1.9032843176093925</v>
      </c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15" customHeight="1">
      <c r="A54" s="8" t="s">
        <v>8</v>
      </c>
      <c r="B54" s="8">
        <v>3</v>
      </c>
      <c r="C54" s="7">
        <v>1392640</v>
      </c>
      <c r="D54" s="8">
        <v>5.3119399999999999</v>
      </c>
      <c r="E54" s="8">
        <v>0</v>
      </c>
      <c r="F54" s="8">
        <v>85</v>
      </c>
      <c r="G54" s="8">
        <v>7397625</v>
      </c>
      <c r="H54" s="9">
        <v>7397625</v>
      </c>
      <c r="I54" s="8" t="s">
        <v>8</v>
      </c>
      <c r="J54" s="8">
        <v>3</v>
      </c>
      <c r="K54" s="8">
        <v>1392640</v>
      </c>
      <c r="L54" s="8">
        <v>5.4610799999999999</v>
      </c>
      <c r="M54" s="7">
        <v>0</v>
      </c>
      <c r="N54" s="8">
        <v>85</v>
      </c>
      <c r="O54" s="8">
        <v>7605324</v>
      </c>
      <c r="P54" s="9">
        <v>7605324</v>
      </c>
      <c r="Q54" s="11">
        <f t="shared" si="0"/>
        <v>0.9726903153632902</v>
      </c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:32" ht="15" customHeight="1">
      <c r="A55" s="8" t="s">
        <v>8</v>
      </c>
      <c r="B55" s="8">
        <v>4</v>
      </c>
      <c r="C55" s="7">
        <v>1392640</v>
      </c>
      <c r="D55" s="8">
        <v>2.76573</v>
      </c>
      <c r="E55" s="8">
        <v>0</v>
      </c>
      <c r="F55" s="8">
        <v>85</v>
      </c>
      <c r="G55" s="8">
        <v>3851666</v>
      </c>
      <c r="H55" s="9">
        <v>3851666</v>
      </c>
      <c r="I55" s="8" t="s">
        <v>8</v>
      </c>
      <c r="J55" s="8">
        <v>4</v>
      </c>
      <c r="K55" s="8">
        <v>1392640</v>
      </c>
      <c r="L55" s="8">
        <v>2.7932800000000002</v>
      </c>
      <c r="M55" s="7">
        <v>0</v>
      </c>
      <c r="N55" s="8">
        <v>85</v>
      </c>
      <c r="O55" s="8">
        <v>3890027</v>
      </c>
      <c r="P55" s="9">
        <v>3890027</v>
      </c>
      <c r="Q55" s="11">
        <f t="shared" si="0"/>
        <v>0.99013862885784598</v>
      </c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32" ht="15" customHeight="1">
      <c r="A56" s="8" t="s">
        <v>8</v>
      </c>
      <c r="B56" s="8">
        <v>5</v>
      </c>
      <c r="C56" s="7">
        <v>1392640</v>
      </c>
      <c r="D56" s="8">
        <v>5.1108099999999999</v>
      </c>
      <c r="E56" s="8">
        <v>0</v>
      </c>
      <c r="F56" s="8">
        <v>85</v>
      </c>
      <c r="G56" s="8">
        <v>7117515</v>
      </c>
      <c r="H56" s="9">
        <v>7117515</v>
      </c>
      <c r="I56" s="8" t="s">
        <v>8</v>
      </c>
      <c r="J56" s="8">
        <v>5</v>
      </c>
      <c r="K56" s="8">
        <v>1392640</v>
      </c>
      <c r="L56" s="8">
        <v>4.0206600000000003</v>
      </c>
      <c r="M56" s="8">
        <v>0</v>
      </c>
      <c r="N56" s="8">
        <v>85</v>
      </c>
      <c r="O56" s="8">
        <v>5599326</v>
      </c>
      <c r="P56" s="9">
        <v>5599326</v>
      </c>
      <c r="Q56" s="11">
        <f t="shared" si="0"/>
        <v>1.2711378119437946</v>
      </c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32" ht="15" customHeight="1">
      <c r="A57" s="8" t="s">
        <v>8</v>
      </c>
      <c r="B57" s="8">
        <v>6</v>
      </c>
      <c r="C57" s="7">
        <v>1392640</v>
      </c>
      <c r="D57" s="8">
        <v>2.8064100000000001</v>
      </c>
      <c r="E57" s="8">
        <v>0</v>
      </c>
      <c r="F57" s="8">
        <v>85</v>
      </c>
      <c r="G57" s="8">
        <v>3908320</v>
      </c>
      <c r="H57" s="9">
        <v>3908320</v>
      </c>
      <c r="I57" s="8" t="s">
        <v>8</v>
      </c>
      <c r="J57" s="8">
        <v>6</v>
      </c>
      <c r="K57" s="8">
        <v>1392640</v>
      </c>
      <c r="L57" s="8">
        <v>1.9160299999999999</v>
      </c>
      <c r="M57" s="7">
        <v>0</v>
      </c>
      <c r="N57" s="8">
        <v>85</v>
      </c>
      <c r="O57" s="8">
        <v>2668339</v>
      </c>
      <c r="P57" s="9">
        <v>2668339</v>
      </c>
      <c r="Q57" s="11">
        <f t="shared" si="0"/>
        <v>1.4647014491037309</v>
      </c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:32" ht="15" customHeight="1">
      <c r="A58" s="8" t="s">
        <v>8</v>
      </c>
      <c r="B58" s="8">
        <v>7</v>
      </c>
      <c r="C58" s="7">
        <v>1392640</v>
      </c>
      <c r="D58" s="8">
        <v>2.8230200000000001</v>
      </c>
      <c r="E58" s="8">
        <v>0</v>
      </c>
      <c r="F58" s="8">
        <v>85</v>
      </c>
      <c r="G58" s="8">
        <v>3931453</v>
      </c>
      <c r="H58" s="9">
        <v>3931453</v>
      </c>
      <c r="I58" s="8" t="s">
        <v>8</v>
      </c>
      <c r="J58" s="8">
        <v>7</v>
      </c>
      <c r="K58" s="8">
        <v>1392640</v>
      </c>
      <c r="L58" s="8">
        <v>8.55091</v>
      </c>
      <c r="M58" s="7">
        <v>0</v>
      </c>
      <c r="N58" s="8">
        <v>85</v>
      </c>
      <c r="O58" s="8">
        <v>11908345</v>
      </c>
      <c r="P58" s="9">
        <v>11908345</v>
      </c>
      <c r="Q58" s="11">
        <f t="shared" si="0"/>
        <v>0.33014268565447169</v>
      </c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:32" ht="15" customHeight="1">
      <c r="A59" s="8" t="s">
        <v>8</v>
      </c>
      <c r="B59" s="8">
        <v>8</v>
      </c>
      <c r="C59" s="7">
        <v>1392640</v>
      </c>
      <c r="D59" s="8">
        <v>3.6130300000000002</v>
      </c>
      <c r="E59" s="8">
        <v>0</v>
      </c>
      <c r="F59" s="8">
        <v>85</v>
      </c>
      <c r="G59" s="8">
        <v>5031653</v>
      </c>
      <c r="H59" s="9">
        <v>5031653</v>
      </c>
      <c r="I59" s="8" t="s">
        <v>8</v>
      </c>
      <c r="J59" s="8">
        <v>8</v>
      </c>
      <c r="K59" s="8">
        <v>1392640</v>
      </c>
      <c r="L59" s="8">
        <v>6.2399800000000001</v>
      </c>
      <c r="M59" s="7">
        <v>0</v>
      </c>
      <c r="N59" s="8">
        <v>85</v>
      </c>
      <c r="O59" s="8">
        <v>8690039</v>
      </c>
      <c r="P59" s="9">
        <v>8690039</v>
      </c>
      <c r="Q59" s="11">
        <f t="shared" si="0"/>
        <v>0.57901385712998521</v>
      </c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:32" ht="15" customHeight="1">
      <c r="A60" s="8" t="s">
        <v>8</v>
      </c>
      <c r="B60" s="8">
        <v>9</v>
      </c>
      <c r="C60" s="7">
        <v>1392640</v>
      </c>
      <c r="D60" s="8">
        <v>8.8594399999999993</v>
      </c>
      <c r="E60" s="8">
        <v>0</v>
      </c>
      <c r="F60" s="8">
        <v>85</v>
      </c>
      <c r="G60" s="8">
        <v>12338015</v>
      </c>
      <c r="H60" s="9">
        <v>12338015</v>
      </c>
      <c r="I60" s="8" t="s">
        <v>8</v>
      </c>
      <c r="J60" s="8">
        <v>9</v>
      </c>
      <c r="K60" s="8">
        <v>1392640</v>
      </c>
      <c r="L60" s="8">
        <v>8.4159000000000006</v>
      </c>
      <c r="M60" s="7">
        <v>0</v>
      </c>
      <c r="N60" s="8">
        <v>85</v>
      </c>
      <c r="O60" s="8">
        <v>11720316</v>
      </c>
      <c r="P60" s="9">
        <v>11720316</v>
      </c>
      <c r="Q60" s="11">
        <f t="shared" si="0"/>
        <v>1.0527032718230465</v>
      </c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32" ht="15" customHeight="1">
      <c r="A61" s="8" t="s">
        <v>8</v>
      </c>
      <c r="B61" s="8">
        <v>10</v>
      </c>
      <c r="C61" s="7">
        <v>1392640</v>
      </c>
      <c r="D61" s="8">
        <v>3.0431499999999998</v>
      </c>
      <c r="E61" s="8">
        <v>0</v>
      </c>
      <c r="F61" s="8">
        <v>85</v>
      </c>
      <c r="G61" s="8">
        <v>4238010</v>
      </c>
      <c r="H61" s="9">
        <v>4238010</v>
      </c>
      <c r="I61" s="8" t="s">
        <v>8</v>
      </c>
      <c r="J61" s="8">
        <v>10</v>
      </c>
      <c r="K61" s="8">
        <v>1392640</v>
      </c>
      <c r="L61" s="8">
        <v>7.1658600000000003</v>
      </c>
      <c r="M61" s="7">
        <v>0</v>
      </c>
      <c r="N61" s="8">
        <v>85</v>
      </c>
      <c r="O61" s="8">
        <v>9979467</v>
      </c>
      <c r="P61" s="9">
        <v>9979467</v>
      </c>
      <c r="Q61" s="11">
        <f t="shared" si="0"/>
        <v>0.42467298103195289</v>
      </c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:32" ht="15" customHeight="1">
      <c r="A62" s="8" t="s">
        <v>8</v>
      </c>
      <c r="B62" s="8">
        <v>11</v>
      </c>
      <c r="C62" s="7">
        <v>1392640</v>
      </c>
      <c r="D62" s="8">
        <v>2.4333200000000001</v>
      </c>
      <c r="E62" s="8">
        <v>0</v>
      </c>
      <c r="F62" s="8">
        <v>85</v>
      </c>
      <c r="G62" s="8">
        <v>3388743</v>
      </c>
      <c r="H62" s="9">
        <v>3388743</v>
      </c>
      <c r="I62" s="8" t="s">
        <v>8</v>
      </c>
      <c r="J62" s="8">
        <v>11</v>
      </c>
      <c r="K62" s="8">
        <v>1392640</v>
      </c>
      <c r="L62" s="8">
        <v>5.3130600000000001</v>
      </c>
      <c r="M62" s="7">
        <v>0</v>
      </c>
      <c r="N62" s="8">
        <v>85</v>
      </c>
      <c r="O62" s="8">
        <v>7399182</v>
      </c>
      <c r="P62" s="9">
        <v>7399182</v>
      </c>
      <c r="Q62" s="11">
        <f t="shared" si="0"/>
        <v>0.45798886958044821</v>
      </c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:32" ht="15" customHeight="1">
      <c r="A63" s="8" t="s">
        <v>8</v>
      </c>
      <c r="B63" s="8">
        <v>12</v>
      </c>
      <c r="C63" s="7">
        <v>1392640</v>
      </c>
      <c r="D63" s="8">
        <v>4.0685500000000001</v>
      </c>
      <c r="E63" s="8">
        <v>0</v>
      </c>
      <c r="F63" s="8">
        <v>85</v>
      </c>
      <c r="G63" s="8">
        <v>5666022</v>
      </c>
      <c r="H63" s="9">
        <v>5666022</v>
      </c>
      <c r="I63" s="8" t="s">
        <v>8</v>
      </c>
      <c r="J63" s="8">
        <v>12</v>
      </c>
      <c r="K63" s="8">
        <v>1392640</v>
      </c>
      <c r="L63" s="8">
        <v>6.3414799999999998</v>
      </c>
      <c r="M63" s="7">
        <v>0</v>
      </c>
      <c r="N63" s="8">
        <v>85</v>
      </c>
      <c r="O63" s="8">
        <v>8831401</v>
      </c>
      <c r="P63" s="9">
        <v>8831401</v>
      </c>
      <c r="Q63" s="11">
        <f t="shared" si="0"/>
        <v>0.64157680078166535</v>
      </c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32" ht="15" customHeight="1">
      <c r="A64" s="8" t="s">
        <v>8</v>
      </c>
      <c r="B64" s="8">
        <v>13</v>
      </c>
      <c r="C64" s="7">
        <v>1392640</v>
      </c>
      <c r="D64" s="8">
        <v>4.6219999999999999</v>
      </c>
      <c r="E64" s="8">
        <v>0</v>
      </c>
      <c r="F64" s="8">
        <v>85</v>
      </c>
      <c r="G64" s="8">
        <v>6436784</v>
      </c>
      <c r="H64" s="9">
        <v>6436784</v>
      </c>
      <c r="I64" s="8" t="s">
        <v>8</v>
      </c>
      <c r="J64" s="8">
        <v>13</v>
      </c>
      <c r="K64" s="8">
        <v>1392640</v>
      </c>
      <c r="L64" s="8">
        <v>4.8480400000000001</v>
      </c>
      <c r="M64" s="7">
        <v>0</v>
      </c>
      <c r="N64" s="8">
        <v>85</v>
      </c>
      <c r="O64" s="8">
        <v>6751568</v>
      </c>
      <c r="P64" s="9">
        <v>6751568</v>
      </c>
      <c r="Q64" s="11">
        <f t="shared" ref="Q64:Q91" si="1">H64/P64</f>
        <v>0.95337616387778368</v>
      </c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 ht="14.5">
      <c r="A65" s="8" t="s">
        <v>8</v>
      </c>
      <c r="B65" s="8">
        <v>14</v>
      </c>
      <c r="C65" s="7">
        <v>1392640</v>
      </c>
      <c r="D65" s="8">
        <v>1.5076099999999999</v>
      </c>
      <c r="E65" s="8">
        <v>0</v>
      </c>
      <c r="F65" s="8">
        <v>85</v>
      </c>
      <c r="G65" s="8">
        <v>2099555</v>
      </c>
      <c r="H65" s="9">
        <v>2099555</v>
      </c>
      <c r="I65" s="8" t="s">
        <v>8</v>
      </c>
      <c r="J65" s="8">
        <v>14</v>
      </c>
      <c r="K65" s="8">
        <v>1392640</v>
      </c>
      <c r="L65" s="8">
        <v>7.2938000000000001</v>
      </c>
      <c r="M65" s="7">
        <v>0</v>
      </c>
      <c r="N65" s="8">
        <v>85</v>
      </c>
      <c r="O65" s="8">
        <v>10157634</v>
      </c>
      <c r="P65" s="9">
        <v>10157634</v>
      </c>
      <c r="Q65" s="11">
        <f t="shared" si="1"/>
        <v>0.20669724859155192</v>
      </c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32" ht="14.5">
      <c r="A66" s="8" t="s">
        <v>8</v>
      </c>
      <c r="B66" s="8">
        <v>15</v>
      </c>
      <c r="C66" s="7">
        <v>1392640</v>
      </c>
      <c r="D66" s="8">
        <v>3.3204600000000002</v>
      </c>
      <c r="E66" s="8">
        <v>0</v>
      </c>
      <c r="F66" s="8">
        <v>85</v>
      </c>
      <c r="G66" s="8">
        <v>4624212</v>
      </c>
      <c r="H66" s="9">
        <v>4624212</v>
      </c>
      <c r="I66" s="8" t="s">
        <v>8</v>
      </c>
      <c r="J66" s="8">
        <v>15</v>
      </c>
      <c r="K66" s="8">
        <v>1392640</v>
      </c>
      <c r="L66" s="8">
        <v>6.5574599999999998</v>
      </c>
      <c r="M66" s="7">
        <v>0</v>
      </c>
      <c r="N66" s="8">
        <v>85</v>
      </c>
      <c r="O66" s="8">
        <v>9132177</v>
      </c>
      <c r="P66" s="9">
        <v>9132177</v>
      </c>
      <c r="Q66" s="11">
        <f t="shared" si="1"/>
        <v>0.50636469266857176</v>
      </c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32" ht="14.5">
      <c r="A67" s="8" t="s">
        <v>8</v>
      </c>
      <c r="B67" s="8">
        <v>16</v>
      </c>
      <c r="C67" s="7">
        <v>1392640</v>
      </c>
      <c r="D67" s="8">
        <v>7.2707699999999997</v>
      </c>
      <c r="E67" s="8">
        <v>0</v>
      </c>
      <c r="F67" s="8">
        <v>85</v>
      </c>
      <c r="G67" s="8">
        <v>10125567</v>
      </c>
      <c r="H67" s="9">
        <v>10125567</v>
      </c>
      <c r="I67" s="8" t="s">
        <v>8</v>
      </c>
      <c r="J67" s="8">
        <v>16</v>
      </c>
      <c r="K67" s="8">
        <v>1392640</v>
      </c>
      <c r="L67" s="8">
        <v>12.570270000000001</v>
      </c>
      <c r="M67" s="7">
        <v>0</v>
      </c>
      <c r="N67" s="8">
        <v>85</v>
      </c>
      <c r="O67" s="8">
        <v>17505861</v>
      </c>
      <c r="P67" s="9">
        <v>17505861</v>
      </c>
      <c r="Q67" s="11">
        <f t="shared" si="1"/>
        <v>0.57841011076233273</v>
      </c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:32" ht="14.5">
      <c r="A68" s="8" t="s">
        <v>8</v>
      </c>
      <c r="B68" s="8">
        <v>17</v>
      </c>
      <c r="C68" s="7">
        <v>1392640</v>
      </c>
      <c r="D68" s="8">
        <v>3.72241</v>
      </c>
      <c r="E68" s="8">
        <v>0</v>
      </c>
      <c r="F68" s="8">
        <v>85</v>
      </c>
      <c r="G68" s="8">
        <v>5183976</v>
      </c>
      <c r="H68" s="9">
        <v>5183976</v>
      </c>
      <c r="I68" s="8" t="s">
        <v>8</v>
      </c>
      <c r="J68" s="8">
        <v>17</v>
      </c>
      <c r="K68" s="8">
        <v>1392640</v>
      </c>
      <c r="L68" s="8">
        <v>15.28323</v>
      </c>
      <c r="M68" s="7">
        <v>0</v>
      </c>
      <c r="N68" s="8">
        <v>85</v>
      </c>
      <c r="O68" s="8">
        <v>21284042</v>
      </c>
      <c r="P68" s="9">
        <v>21284042</v>
      </c>
      <c r="Q68" s="11">
        <f t="shared" si="1"/>
        <v>0.2435616317614859</v>
      </c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:32" ht="14.5">
      <c r="A69" s="8" t="s">
        <v>8</v>
      </c>
      <c r="B69" s="8">
        <v>18</v>
      </c>
      <c r="C69" s="7">
        <v>1392640</v>
      </c>
      <c r="D69" s="8">
        <v>4.2354200000000004</v>
      </c>
      <c r="E69" s="8">
        <v>0</v>
      </c>
      <c r="F69" s="8">
        <v>85</v>
      </c>
      <c r="G69" s="8">
        <v>5898414</v>
      </c>
      <c r="H69" s="9">
        <v>5898414</v>
      </c>
      <c r="I69" s="8" t="s">
        <v>8</v>
      </c>
      <c r="J69" s="8">
        <v>18</v>
      </c>
      <c r="K69" s="8">
        <v>1392640</v>
      </c>
      <c r="L69" s="8">
        <v>6.6083600000000002</v>
      </c>
      <c r="M69" s="7">
        <v>0</v>
      </c>
      <c r="N69" s="8">
        <v>85</v>
      </c>
      <c r="O69" s="8">
        <v>9203068</v>
      </c>
      <c r="P69" s="9">
        <v>9203068</v>
      </c>
      <c r="Q69" s="11">
        <f t="shared" si="1"/>
        <v>0.64091822422696432</v>
      </c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:32" ht="14.5">
      <c r="A70" s="8" t="s">
        <v>8</v>
      </c>
      <c r="B70" s="8">
        <v>19</v>
      </c>
      <c r="C70" s="7">
        <v>1392640</v>
      </c>
      <c r="D70" s="8">
        <v>4.99057</v>
      </c>
      <c r="E70" s="8">
        <v>0</v>
      </c>
      <c r="F70" s="8">
        <v>85</v>
      </c>
      <c r="G70" s="8">
        <v>6950074</v>
      </c>
      <c r="H70" s="9">
        <v>6950074</v>
      </c>
      <c r="I70" s="8" t="s">
        <v>8</v>
      </c>
      <c r="J70" s="8">
        <v>19</v>
      </c>
      <c r="K70" s="8">
        <v>1392640</v>
      </c>
      <c r="L70" s="8">
        <v>11.985910000000001</v>
      </c>
      <c r="M70" s="7">
        <v>0</v>
      </c>
      <c r="N70" s="8">
        <v>85</v>
      </c>
      <c r="O70" s="8">
        <v>16692064</v>
      </c>
      <c r="P70" s="9">
        <v>16692064</v>
      </c>
      <c r="Q70" s="11">
        <f t="shared" si="1"/>
        <v>0.41636995880197919</v>
      </c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32" ht="14.5">
      <c r="A71" s="8" t="s">
        <v>8</v>
      </c>
      <c r="B71" s="8">
        <v>20</v>
      </c>
      <c r="C71" s="8">
        <v>1392640</v>
      </c>
      <c r="D71" s="7">
        <v>9.4504300000000008</v>
      </c>
      <c r="E71" s="8">
        <v>0</v>
      </c>
      <c r="F71" s="8">
        <v>85</v>
      </c>
      <c r="G71" s="8">
        <v>13161042</v>
      </c>
      <c r="H71" s="13">
        <v>13161042</v>
      </c>
      <c r="I71" s="8" t="s">
        <v>8</v>
      </c>
      <c r="J71" s="8">
        <v>20</v>
      </c>
      <c r="K71" s="8">
        <v>1392640</v>
      </c>
      <c r="L71" s="8">
        <v>6.8563900000000002</v>
      </c>
      <c r="M71" s="7">
        <v>0</v>
      </c>
      <c r="N71" s="8">
        <v>85</v>
      </c>
      <c r="O71" s="8">
        <v>9548485</v>
      </c>
      <c r="P71" s="9">
        <v>9548485</v>
      </c>
      <c r="Q71" s="11">
        <f t="shared" si="1"/>
        <v>1.3783382389981238</v>
      </c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32" ht="14.5">
      <c r="A72" s="8" t="s">
        <v>8</v>
      </c>
      <c r="B72" s="8">
        <v>21</v>
      </c>
      <c r="C72" s="8">
        <v>1392640</v>
      </c>
      <c r="D72" s="7">
        <v>4.4052899999999999</v>
      </c>
      <c r="E72" s="8">
        <v>0</v>
      </c>
      <c r="F72" s="8">
        <v>85</v>
      </c>
      <c r="G72" s="8">
        <v>6134986</v>
      </c>
      <c r="H72" s="13">
        <v>6134986</v>
      </c>
      <c r="I72" s="8" t="s">
        <v>8</v>
      </c>
      <c r="J72" s="8">
        <v>21</v>
      </c>
      <c r="K72" s="8">
        <v>1392640</v>
      </c>
      <c r="L72" s="8">
        <v>4.1820199999999996</v>
      </c>
      <c r="M72" s="7">
        <v>0</v>
      </c>
      <c r="N72" s="8">
        <v>85</v>
      </c>
      <c r="O72" s="8">
        <v>5824052</v>
      </c>
      <c r="P72" s="9">
        <v>5824052</v>
      </c>
      <c r="Q72" s="11">
        <f t="shared" si="1"/>
        <v>1.0533879161793198</v>
      </c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:32" ht="14.5">
      <c r="A73" s="8" t="s">
        <v>8</v>
      </c>
      <c r="B73" s="8">
        <v>22</v>
      </c>
      <c r="C73" s="8">
        <v>1392640</v>
      </c>
      <c r="D73" s="7">
        <v>3.0520999999999998</v>
      </c>
      <c r="E73" s="8">
        <v>0</v>
      </c>
      <c r="F73" s="8">
        <v>85</v>
      </c>
      <c r="G73" s="8">
        <v>4250473</v>
      </c>
      <c r="H73" s="13">
        <v>4250473</v>
      </c>
      <c r="I73" s="8" t="s">
        <v>8</v>
      </c>
      <c r="J73" s="8">
        <v>22</v>
      </c>
      <c r="K73" s="8">
        <v>1392640</v>
      </c>
      <c r="L73" s="8">
        <v>7.1486599999999996</v>
      </c>
      <c r="M73" s="7">
        <v>0</v>
      </c>
      <c r="N73" s="8">
        <v>85</v>
      </c>
      <c r="O73" s="8">
        <v>9955511</v>
      </c>
      <c r="P73" s="9">
        <v>9955511</v>
      </c>
      <c r="Q73" s="11">
        <f t="shared" si="1"/>
        <v>0.42694674336656352</v>
      </c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:32" ht="14.5">
      <c r="A74" s="8" t="s">
        <v>8</v>
      </c>
      <c r="B74" s="8">
        <v>23</v>
      </c>
      <c r="C74" s="8">
        <v>1893120</v>
      </c>
      <c r="D74" s="7">
        <v>5.7167899999999996</v>
      </c>
      <c r="E74" s="8">
        <v>0</v>
      </c>
      <c r="F74" s="8">
        <v>85</v>
      </c>
      <c r="G74" s="8">
        <v>10822568</v>
      </c>
      <c r="H74" s="13">
        <v>10822568</v>
      </c>
      <c r="I74" s="8" t="s">
        <v>8</v>
      </c>
      <c r="J74" s="8">
        <v>23</v>
      </c>
      <c r="K74" s="8">
        <v>1893120</v>
      </c>
      <c r="L74" s="8">
        <v>9.0213699999999992</v>
      </c>
      <c r="M74" s="7">
        <v>0</v>
      </c>
      <c r="N74" s="8">
        <v>85</v>
      </c>
      <c r="O74" s="8">
        <v>17078542</v>
      </c>
      <c r="P74" s="9">
        <v>17078542</v>
      </c>
      <c r="Q74" s="11">
        <f t="shared" si="1"/>
        <v>0.63369390665783998</v>
      </c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 ht="14.5">
      <c r="A75" s="8" t="s">
        <v>8</v>
      </c>
      <c r="B75" s="8">
        <v>24</v>
      </c>
      <c r="C75" s="8">
        <v>1893120</v>
      </c>
      <c r="D75" s="7">
        <v>3.7559100000000001</v>
      </c>
      <c r="E75" s="8">
        <v>0</v>
      </c>
      <c r="F75" s="8">
        <v>85</v>
      </c>
      <c r="G75" s="8">
        <v>7110384</v>
      </c>
      <c r="H75" s="13">
        <v>7110384</v>
      </c>
      <c r="I75" s="8" t="s">
        <v>8</v>
      </c>
      <c r="J75" s="8">
        <v>24</v>
      </c>
      <c r="K75" s="8">
        <v>1893120</v>
      </c>
      <c r="L75" s="8">
        <v>7.50631</v>
      </c>
      <c r="M75" s="7">
        <v>0</v>
      </c>
      <c r="N75" s="8">
        <v>85</v>
      </c>
      <c r="O75" s="8">
        <v>14210347</v>
      </c>
      <c r="P75" s="9">
        <v>14210347</v>
      </c>
      <c r="Q75" s="11">
        <f t="shared" si="1"/>
        <v>0.50036666944163999</v>
      </c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32" ht="14.5">
      <c r="A76" s="8" t="s">
        <v>8</v>
      </c>
      <c r="B76" s="8">
        <v>25</v>
      </c>
      <c r="C76" s="8">
        <v>1893120</v>
      </c>
      <c r="D76" s="7">
        <v>4.9448999999999996</v>
      </c>
      <c r="E76" s="8">
        <v>0</v>
      </c>
      <c r="F76" s="8">
        <v>85</v>
      </c>
      <c r="G76" s="8">
        <v>9361280</v>
      </c>
      <c r="H76" s="13">
        <v>9361280</v>
      </c>
      <c r="I76" s="8" t="s">
        <v>8</v>
      </c>
      <c r="J76" s="8">
        <v>25</v>
      </c>
      <c r="K76" s="8">
        <v>1893120</v>
      </c>
      <c r="L76" s="8">
        <v>7.2073299999999998</v>
      </c>
      <c r="M76" s="7">
        <v>0</v>
      </c>
      <c r="N76" s="8">
        <v>85</v>
      </c>
      <c r="O76" s="8">
        <v>13644348</v>
      </c>
      <c r="P76" s="9">
        <v>13644348</v>
      </c>
      <c r="Q76" s="11">
        <f t="shared" si="1"/>
        <v>0.68609214599334467</v>
      </c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32" ht="14.5">
      <c r="A77" s="8" t="s">
        <v>14</v>
      </c>
      <c r="B77" s="8">
        <v>1</v>
      </c>
      <c r="C77" s="7">
        <v>1893120</v>
      </c>
      <c r="D77" s="8">
        <v>5.55966</v>
      </c>
      <c r="E77" s="8">
        <v>0</v>
      </c>
      <c r="F77" s="8">
        <v>85</v>
      </c>
      <c r="G77" s="8">
        <v>10525120</v>
      </c>
      <c r="H77" s="9">
        <v>10525120</v>
      </c>
      <c r="I77" s="7" t="s">
        <v>9</v>
      </c>
      <c r="J77" s="8">
        <v>1</v>
      </c>
      <c r="K77" s="8">
        <v>1893120</v>
      </c>
      <c r="L77" s="8">
        <v>5.7157499999999999</v>
      </c>
      <c r="M77" s="7">
        <v>0</v>
      </c>
      <c r="N77" s="8">
        <v>85</v>
      </c>
      <c r="O77" s="8">
        <v>10820604</v>
      </c>
      <c r="P77" s="9">
        <v>10820604</v>
      </c>
      <c r="Q77" s="11">
        <f t="shared" si="1"/>
        <v>0.97269246707485091</v>
      </c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 ht="14.5">
      <c r="A78" s="8" t="s">
        <v>14</v>
      </c>
      <c r="B78" s="8">
        <v>2</v>
      </c>
      <c r="C78" s="7">
        <v>1893120</v>
      </c>
      <c r="D78" s="8">
        <v>5.3809500000000003</v>
      </c>
      <c r="E78" s="8">
        <v>0</v>
      </c>
      <c r="F78" s="8">
        <v>85</v>
      </c>
      <c r="G78" s="8">
        <v>10186790</v>
      </c>
      <c r="H78" s="9">
        <v>10186790</v>
      </c>
      <c r="I78" s="7" t="s">
        <v>9</v>
      </c>
      <c r="J78" s="8">
        <v>2</v>
      </c>
      <c r="K78" s="8">
        <v>1893120</v>
      </c>
      <c r="L78" s="8">
        <v>4.2166699999999997</v>
      </c>
      <c r="M78" s="7">
        <v>0</v>
      </c>
      <c r="N78" s="8">
        <v>85</v>
      </c>
      <c r="O78" s="8">
        <v>7982659</v>
      </c>
      <c r="P78" s="9">
        <v>7982659</v>
      </c>
      <c r="Q78" s="11">
        <f t="shared" si="1"/>
        <v>1.2761148885352613</v>
      </c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 ht="14.5">
      <c r="A79" s="8" t="s">
        <v>14</v>
      </c>
      <c r="B79" s="8">
        <v>3</v>
      </c>
      <c r="C79" s="7">
        <v>1893120</v>
      </c>
      <c r="D79" s="8">
        <v>7.2423450000000003</v>
      </c>
      <c r="E79" s="8">
        <v>0</v>
      </c>
      <c r="F79" s="8">
        <v>85</v>
      </c>
      <c r="G79" s="8">
        <v>13710630</v>
      </c>
      <c r="H79" s="9">
        <v>13710630</v>
      </c>
      <c r="I79" s="7" t="s">
        <v>9</v>
      </c>
      <c r="J79" s="8">
        <v>3</v>
      </c>
      <c r="K79" s="8">
        <v>1893120</v>
      </c>
      <c r="L79" s="8">
        <v>4.6863999999999999</v>
      </c>
      <c r="M79" s="7">
        <v>0</v>
      </c>
      <c r="N79" s="8">
        <v>85</v>
      </c>
      <c r="O79" s="8">
        <v>8871919</v>
      </c>
      <c r="P79" s="9">
        <v>8871919</v>
      </c>
      <c r="Q79" s="11">
        <f t="shared" si="1"/>
        <v>1.5453962102223882</v>
      </c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 ht="14.5">
      <c r="A80" s="8" t="s">
        <v>14</v>
      </c>
      <c r="B80" s="8">
        <v>4</v>
      </c>
      <c r="C80" s="7">
        <v>1893120</v>
      </c>
      <c r="D80" s="8">
        <v>5.8006950000000002</v>
      </c>
      <c r="E80" s="8">
        <v>0</v>
      </c>
      <c r="F80" s="8">
        <v>85</v>
      </c>
      <c r="G80" s="8">
        <v>10981410</v>
      </c>
      <c r="H80" s="9">
        <v>10981410</v>
      </c>
      <c r="I80" s="7" t="s">
        <v>9</v>
      </c>
      <c r="J80" s="8">
        <v>4</v>
      </c>
      <c r="K80" s="8">
        <v>1893120</v>
      </c>
      <c r="L80" s="8">
        <v>6.1732399999999998</v>
      </c>
      <c r="M80" s="7">
        <v>0</v>
      </c>
      <c r="N80" s="8">
        <v>85</v>
      </c>
      <c r="O80" s="8">
        <v>11686676</v>
      </c>
      <c r="P80" s="9">
        <v>11686676</v>
      </c>
      <c r="Q80" s="11">
        <f t="shared" si="1"/>
        <v>0.93965213034056905</v>
      </c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 ht="14.5">
      <c r="A81" s="8" t="s">
        <v>14</v>
      </c>
      <c r="B81" s="8">
        <v>5</v>
      </c>
      <c r="C81" s="7">
        <v>1893120</v>
      </c>
      <c r="D81" s="8">
        <v>7.1851950000000002</v>
      </c>
      <c r="E81" s="8">
        <v>0</v>
      </c>
      <c r="F81" s="8">
        <v>85</v>
      </c>
      <c r="G81" s="8">
        <v>13602440</v>
      </c>
      <c r="H81" s="9">
        <v>13602440</v>
      </c>
      <c r="I81" s="7" t="s">
        <v>9</v>
      </c>
      <c r="J81" s="8">
        <v>5</v>
      </c>
      <c r="K81" s="8">
        <v>1893120</v>
      </c>
      <c r="L81" s="8">
        <v>3.4275000000000002</v>
      </c>
      <c r="M81" s="7">
        <v>0</v>
      </c>
      <c r="N81" s="8">
        <v>85</v>
      </c>
      <c r="O81" s="8">
        <v>6488673</v>
      </c>
      <c r="P81" s="9">
        <v>6488673</v>
      </c>
      <c r="Q81" s="11">
        <f t="shared" si="1"/>
        <v>2.0963361846097035</v>
      </c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 ht="14.5">
      <c r="A82" s="8" t="s">
        <v>14</v>
      </c>
      <c r="B82" s="8">
        <v>6</v>
      </c>
      <c r="C82" s="7">
        <v>1893120</v>
      </c>
      <c r="D82" s="8">
        <v>4.9653299999999998</v>
      </c>
      <c r="E82" s="8">
        <v>0</v>
      </c>
      <c r="F82" s="8">
        <v>85</v>
      </c>
      <c r="G82" s="8">
        <v>9399980</v>
      </c>
      <c r="H82" s="9">
        <v>9399980</v>
      </c>
      <c r="I82" s="7" t="s">
        <v>9</v>
      </c>
      <c r="J82" s="8">
        <v>6</v>
      </c>
      <c r="K82" s="8">
        <v>1893120</v>
      </c>
      <c r="L82" s="8">
        <v>5.6446500000000004</v>
      </c>
      <c r="M82" s="7">
        <v>0</v>
      </c>
      <c r="N82" s="8">
        <v>85</v>
      </c>
      <c r="O82" s="8">
        <v>10686000</v>
      </c>
      <c r="P82" s="9">
        <v>10686000</v>
      </c>
      <c r="Q82" s="11">
        <f t="shared" si="1"/>
        <v>0.87965375257346057</v>
      </c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:32" ht="14.5">
      <c r="A83" s="8" t="s">
        <v>14</v>
      </c>
      <c r="B83" s="8">
        <v>7</v>
      </c>
      <c r="C83" s="7">
        <v>1893120</v>
      </c>
      <c r="D83" s="8">
        <v>6.0332549999999996</v>
      </c>
      <c r="E83" s="8">
        <v>0</v>
      </c>
      <c r="F83" s="8">
        <v>85</v>
      </c>
      <c r="G83" s="8">
        <v>11421670</v>
      </c>
      <c r="H83" s="9">
        <v>11421670</v>
      </c>
      <c r="I83" s="7" t="s">
        <v>9</v>
      </c>
      <c r="J83" s="8">
        <v>7</v>
      </c>
      <c r="K83" s="8">
        <v>1893120</v>
      </c>
      <c r="L83" s="8">
        <v>3.4089900000000002</v>
      </c>
      <c r="M83" s="7">
        <v>0</v>
      </c>
      <c r="N83" s="8">
        <v>85</v>
      </c>
      <c r="O83" s="8">
        <v>6453632</v>
      </c>
      <c r="P83" s="9">
        <v>6453632</v>
      </c>
      <c r="Q83" s="11">
        <f t="shared" si="1"/>
        <v>1.7698049718360143</v>
      </c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:32" ht="14.5">
      <c r="A84" s="8" t="s">
        <v>14</v>
      </c>
      <c r="B84" s="8">
        <v>8</v>
      </c>
      <c r="C84" s="7">
        <v>1893120</v>
      </c>
      <c r="D84" s="8">
        <v>9.4464299999999994</v>
      </c>
      <c r="E84" s="8">
        <v>0</v>
      </c>
      <c r="F84" s="8">
        <v>85</v>
      </c>
      <c r="G84" s="8">
        <v>17883230</v>
      </c>
      <c r="H84" s="9">
        <v>17883230</v>
      </c>
      <c r="I84" s="7" t="s">
        <v>9</v>
      </c>
      <c r="J84" s="8">
        <v>8</v>
      </c>
      <c r="K84" s="8">
        <v>1893120</v>
      </c>
      <c r="L84" s="8">
        <v>4.5483900000000004</v>
      </c>
      <c r="M84" s="7">
        <v>0</v>
      </c>
      <c r="N84" s="8">
        <v>85</v>
      </c>
      <c r="O84" s="8">
        <v>8610639</v>
      </c>
      <c r="P84" s="9">
        <v>8610639</v>
      </c>
      <c r="Q84" s="11">
        <f t="shared" si="1"/>
        <v>2.0768760599532743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:32" ht="14.5">
      <c r="A85" s="8" t="s">
        <v>14</v>
      </c>
      <c r="B85" s="8">
        <v>9</v>
      </c>
      <c r="C85" s="7">
        <v>1893120</v>
      </c>
      <c r="D85" s="8">
        <v>9.0204599999999999</v>
      </c>
      <c r="E85" s="8">
        <v>0</v>
      </c>
      <c r="F85" s="8">
        <v>85</v>
      </c>
      <c r="G85" s="8">
        <v>17076810</v>
      </c>
      <c r="H85" s="9">
        <v>17076810</v>
      </c>
      <c r="I85" s="7" t="s">
        <v>9</v>
      </c>
      <c r="J85" s="8">
        <v>9</v>
      </c>
      <c r="K85" s="8">
        <v>1893120</v>
      </c>
      <c r="L85" s="8">
        <v>6.1546500000000002</v>
      </c>
      <c r="M85" s="7">
        <v>0</v>
      </c>
      <c r="N85" s="8">
        <v>85</v>
      </c>
      <c r="O85" s="8">
        <v>11651497</v>
      </c>
      <c r="P85" s="9">
        <v>11651497</v>
      </c>
      <c r="Q85" s="11">
        <f t="shared" si="1"/>
        <v>1.4656322702567748</v>
      </c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 ht="14.5">
      <c r="A86" s="8" t="s">
        <v>14</v>
      </c>
      <c r="B86" s="8">
        <v>10</v>
      </c>
      <c r="C86" s="7">
        <v>1893120</v>
      </c>
      <c r="D86" s="8">
        <v>6.0799950000000003</v>
      </c>
      <c r="E86" s="8">
        <v>0</v>
      </c>
      <c r="F86" s="8">
        <v>85</v>
      </c>
      <c r="G86" s="8">
        <v>11510150</v>
      </c>
      <c r="H86" s="9">
        <v>11510150</v>
      </c>
      <c r="I86" s="7" t="s">
        <v>9</v>
      </c>
      <c r="J86" s="8">
        <v>10</v>
      </c>
      <c r="K86" s="8">
        <v>1893120</v>
      </c>
      <c r="L86" s="8">
        <v>5.5845399999999996</v>
      </c>
      <c r="M86" s="7">
        <v>0</v>
      </c>
      <c r="N86" s="8">
        <v>85</v>
      </c>
      <c r="O86" s="8">
        <v>10572198</v>
      </c>
      <c r="P86" s="9">
        <v>10572198</v>
      </c>
      <c r="Q86" s="11">
        <f t="shared" si="1"/>
        <v>1.0887187319041887</v>
      </c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 ht="14.5">
      <c r="A87" s="8" t="s">
        <v>14</v>
      </c>
      <c r="B87" s="8">
        <v>11</v>
      </c>
      <c r="C87" s="7">
        <v>1893120</v>
      </c>
      <c r="D87" s="8">
        <v>7.5114900000000002</v>
      </c>
      <c r="E87" s="8">
        <v>0</v>
      </c>
      <c r="F87" s="8">
        <v>85</v>
      </c>
      <c r="G87" s="8">
        <v>14220160</v>
      </c>
      <c r="H87" s="9">
        <v>14220160</v>
      </c>
      <c r="I87" s="7" t="s">
        <v>9</v>
      </c>
      <c r="J87" s="8">
        <v>11</v>
      </c>
      <c r="K87" s="8">
        <v>1893120</v>
      </c>
      <c r="L87" s="8">
        <v>5.61625</v>
      </c>
      <c r="M87" s="7">
        <v>0</v>
      </c>
      <c r="N87" s="8">
        <v>85</v>
      </c>
      <c r="O87" s="8">
        <v>10632229</v>
      </c>
      <c r="P87" s="9">
        <v>10632229</v>
      </c>
      <c r="Q87" s="11">
        <f t="shared" si="1"/>
        <v>1.3374580250293706</v>
      </c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 ht="14.5">
      <c r="A88" s="8" t="s">
        <v>14</v>
      </c>
      <c r="B88" s="8">
        <v>12</v>
      </c>
      <c r="C88" s="7">
        <v>1893120</v>
      </c>
      <c r="D88" s="8">
        <v>14.34273</v>
      </c>
      <c r="E88" s="8">
        <v>0</v>
      </c>
      <c r="F88" s="8">
        <v>85</v>
      </c>
      <c r="G88" s="8">
        <v>27152510</v>
      </c>
      <c r="H88" s="9">
        <v>27152510</v>
      </c>
      <c r="I88" s="7" t="s">
        <v>9</v>
      </c>
      <c r="J88" s="8">
        <v>12</v>
      </c>
      <c r="K88" s="8">
        <v>1893120</v>
      </c>
      <c r="L88" s="8">
        <v>5.3685999999999998</v>
      </c>
      <c r="M88" s="7">
        <v>0</v>
      </c>
      <c r="N88" s="8">
        <v>85</v>
      </c>
      <c r="O88" s="8">
        <v>10163411</v>
      </c>
      <c r="P88" s="9">
        <v>10163411</v>
      </c>
      <c r="Q88" s="11">
        <f t="shared" si="1"/>
        <v>2.6715942118251443</v>
      </c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 ht="14.5">
      <c r="A89" s="8" t="s">
        <v>14</v>
      </c>
      <c r="B89" s="8">
        <v>13</v>
      </c>
      <c r="C89" s="7">
        <v>1893120</v>
      </c>
      <c r="D89" s="8">
        <v>3.1142249999999998</v>
      </c>
      <c r="E89" s="8">
        <v>0</v>
      </c>
      <c r="F89" s="8">
        <v>85</v>
      </c>
      <c r="G89" s="8">
        <v>5895606</v>
      </c>
      <c r="H89" s="9">
        <v>5895606</v>
      </c>
      <c r="I89" s="7" t="s">
        <v>9</v>
      </c>
      <c r="J89" s="8">
        <v>14</v>
      </c>
      <c r="K89" s="8">
        <v>1893120</v>
      </c>
      <c r="L89" s="8">
        <v>4.5269399999999997</v>
      </c>
      <c r="M89" s="7">
        <v>0</v>
      </c>
      <c r="N89" s="8">
        <v>85</v>
      </c>
      <c r="O89" s="8">
        <v>8570046</v>
      </c>
      <c r="P89" s="9">
        <v>8570046</v>
      </c>
      <c r="Q89" s="11">
        <f t="shared" si="1"/>
        <v>0.68793166337730272</v>
      </c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:32" ht="14.5">
      <c r="A90" s="8" t="s">
        <v>14</v>
      </c>
      <c r="B90" s="8">
        <v>14</v>
      </c>
      <c r="C90" s="7">
        <v>1893120</v>
      </c>
      <c r="D90" s="8">
        <v>2.99187</v>
      </c>
      <c r="E90" s="8">
        <v>0</v>
      </c>
      <c r="F90" s="8">
        <v>85</v>
      </c>
      <c r="G90" s="8">
        <v>5663979</v>
      </c>
      <c r="H90" s="9">
        <v>5663979</v>
      </c>
      <c r="I90" s="7" t="s">
        <v>9</v>
      </c>
      <c r="J90" s="8">
        <v>15</v>
      </c>
      <c r="K90" s="8">
        <v>1893120</v>
      </c>
      <c r="L90" s="8">
        <v>3.85026</v>
      </c>
      <c r="M90" s="7">
        <v>0</v>
      </c>
      <c r="N90" s="8">
        <v>85</v>
      </c>
      <c r="O90" s="8">
        <v>7289007</v>
      </c>
      <c r="P90" s="9">
        <v>7289007</v>
      </c>
      <c r="Q90" s="11">
        <f t="shared" si="1"/>
        <v>0.77705769798272939</v>
      </c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32" ht="14.5">
      <c r="A91" s="8" t="s">
        <v>14</v>
      </c>
      <c r="B91" s="8">
        <v>15</v>
      </c>
      <c r="C91" s="7">
        <v>1893120</v>
      </c>
      <c r="D91" s="8">
        <v>10.891719999999999</v>
      </c>
      <c r="E91" s="8">
        <v>0</v>
      </c>
      <c r="F91" s="8">
        <v>85</v>
      </c>
      <c r="G91" s="8">
        <v>20619330</v>
      </c>
      <c r="H91" s="9">
        <v>20619330</v>
      </c>
      <c r="I91" s="7" t="s">
        <v>9</v>
      </c>
      <c r="J91" s="8">
        <v>16</v>
      </c>
      <c r="K91" s="8">
        <v>1893120</v>
      </c>
      <c r="L91" s="8">
        <v>8.7626600000000003</v>
      </c>
      <c r="M91" s="7">
        <v>0</v>
      </c>
      <c r="N91" s="8">
        <v>85</v>
      </c>
      <c r="O91" s="8">
        <v>16588774</v>
      </c>
      <c r="P91" s="9">
        <v>16588774</v>
      </c>
      <c r="Q91" s="11">
        <f t="shared" si="1"/>
        <v>1.2429688896840718</v>
      </c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 ht="14.5">
      <c r="A92" s="8" t="s">
        <v>14</v>
      </c>
      <c r="B92" s="8">
        <v>16</v>
      </c>
      <c r="C92" s="7">
        <v>1893120</v>
      </c>
      <c r="D92" s="8">
        <v>10.77792</v>
      </c>
      <c r="E92" s="8">
        <v>0</v>
      </c>
      <c r="F92" s="8">
        <v>85</v>
      </c>
      <c r="G92" s="8">
        <v>20403900</v>
      </c>
      <c r="H92" s="9">
        <v>20403900</v>
      </c>
      <c r="I92" s="7" t="s">
        <v>9</v>
      </c>
      <c r="J92" s="8">
        <v>17</v>
      </c>
      <c r="K92" s="8">
        <v>1893120</v>
      </c>
      <c r="L92" s="8">
        <v>5.7362500000000001</v>
      </c>
      <c r="M92" s="7">
        <v>0</v>
      </c>
      <c r="N92" s="8">
        <v>85</v>
      </c>
      <c r="O92" s="8">
        <v>10859409</v>
      </c>
      <c r="P92" s="9">
        <v>10859409</v>
      </c>
      <c r="Q92" s="11">
        <f t="shared" ref="Q92:Q101" si="2">H92/P91</f>
        <v>1.2299823965291226</v>
      </c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 ht="14.5">
      <c r="A93" s="8" t="s">
        <v>14</v>
      </c>
      <c r="B93" s="8">
        <v>17</v>
      </c>
      <c r="C93" s="7">
        <v>1893120</v>
      </c>
      <c r="D93" s="8">
        <v>9.6904199999999996</v>
      </c>
      <c r="E93" s="8">
        <v>0</v>
      </c>
      <c r="F93" s="8">
        <v>85</v>
      </c>
      <c r="G93" s="8">
        <v>18345130</v>
      </c>
      <c r="H93" s="9">
        <v>18345130</v>
      </c>
      <c r="I93" s="7" t="s">
        <v>9</v>
      </c>
      <c r="J93" s="8">
        <v>18</v>
      </c>
      <c r="K93" s="8">
        <v>1893120</v>
      </c>
      <c r="L93" s="8">
        <v>9.6033299999999997</v>
      </c>
      <c r="M93" s="7">
        <v>0</v>
      </c>
      <c r="N93" s="8">
        <v>85</v>
      </c>
      <c r="O93" s="8">
        <v>18180248</v>
      </c>
      <c r="P93" s="9">
        <v>18180248</v>
      </c>
      <c r="Q93" s="11">
        <f t="shared" si="2"/>
        <v>1.6893304230460424</v>
      </c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 ht="14.5">
      <c r="A94" s="8" t="s">
        <v>14</v>
      </c>
      <c r="B94" s="8">
        <v>18</v>
      </c>
      <c r="C94" s="7">
        <v>1893120</v>
      </c>
      <c r="D94" s="8">
        <v>9.5054850000000002</v>
      </c>
      <c r="E94" s="8">
        <v>0</v>
      </c>
      <c r="F94" s="8">
        <v>85</v>
      </c>
      <c r="G94" s="8">
        <v>17995020</v>
      </c>
      <c r="H94" s="9">
        <v>17995020</v>
      </c>
      <c r="I94" s="7" t="s">
        <v>9</v>
      </c>
      <c r="J94" s="8">
        <v>19</v>
      </c>
      <c r="K94" s="8">
        <v>1893120</v>
      </c>
      <c r="L94" s="8">
        <v>6.95174</v>
      </c>
      <c r="M94" s="7">
        <v>0</v>
      </c>
      <c r="N94" s="8">
        <v>85</v>
      </c>
      <c r="O94" s="8">
        <v>13160470</v>
      </c>
      <c r="P94" s="9">
        <v>13160470</v>
      </c>
      <c r="Q94" s="11">
        <f t="shared" si="2"/>
        <v>0.98981158012805981</v>
      </c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2" ht="14.5">
      <c r="A95" s="8" t="s">
        <v>14</v>
      </c>
      <c r="B95" s="8">
        <v>19</v>
      </c>
      <c r="C95" s="7">
        <v>1893120</v>
      </c>
      <c r="D95" s="8">
        <v>3.6145350000000001</v>
      </c>
      <c r="E95" s="8">
        <v>0</v>
      </c>
      <c r="F95" s="8">
        <v>85</v>
      </c>
      <c r="G95" s="8">
        <v>6842738</v>
      </c>
      <c r="H95" s="9">
        <v>6842738</v>
      </c>
      <c r="I95" s="7" t="s">
        <v>9</v>
      </c>
      <c r="J95" s="8">
        <v>20</v>
      </c>
      <c r="K95" s="8">
        <v>1893120</v>
      </c>
      <c r="L95" s="8">
        <v>6.5800900000000002</v>
      </c>
      <c r="M95" s="7">
        <v>0</v>
      </c>
      <c r="N95" s="8">
        <v>85</v>
      </c>
      <c r="O95" s="8">
        <v>12456904</v>
      </c>
      <c r="P95" s="9">
        <v>12456904</v>
      </c>
      <c r="Q95" s="11">
        <f t="shared" si="2"/>
        <v>0.51994632410544606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 ht="14.5">
      <c r="A96" s="8" t="s">
        <v>14</v>
      </c>
      <c r="B96" s="8">
        <v>20</v>
      </c>
      <c r="C96" s="7">
        <v>1893120</v>
      </c>
      <c r="D96" s="8">
        <v>5.56935</v>
      </c>
      <c r="E96" s="8">
        <v>0</v>
      </c>
      <c r="F96" s="8">
        <v>85</v>
      </c>
      <c r="G96" s="8">
        <v>10543450</v>
      </c>
      <c r="H96" s="9">
        <v>10543450</v>
      </c>
      <c r="I96" s="7" t="s">
        <v>9</v>
      </c>
      <c r="J96" s="8">
        <v>21</v>
      </c>
      <c r="K96" s="8">
        <v>1893120</v>
      </c>
      <c r="L96" s="8">
        <v>5.5892099999999996</v>
      </c>
      <c r="M96" s="7">
        <v>0</v>
      </c>
      <c r="N96" s="8">
        <v>85</v>
      </c>
      <c r="O96" s="8">
        <v>10581045</v>
      </c>
      <c r="P96" s="9">
        <v>10581045</v>
      </c>
      <c r="Q96" s="11">
        <f t="shared" si="2"/>
        <v>0.84639409599688653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 ht="14.5">
      <c r="A97" s="8" t="s">
        <v>14</v>
      </c>
      <c r="B97" s="8">
        <v>21</v>
      </c>
      <c r="C97" s="7">
        <v>1893120</v>
      </c>
      <c r="D97" s="8">
        <v>7.54908</v>
      </c>
      <c r="E97" s="8">
        <v>0</v>
      </c>
      <c r="F97" s="8">
        <v>85</v>
      </c>
      <c r="G97" s="8">
        <v>14291310</v>
      </c>
      <c r="H97" s="9">
        <v>14291310</v>
      </c>
      <c r="I97" s="7" t="s">
        <v>9</v>
      </c>
      <c r="J97" s="8">
        <v>22</v>
      </c>
      <c r="K97" s="8">
        <v>1893120</v>
      </c>
      <c r="L97" s="8">
        <v>8.0278100000000006</v>
      </c>
      <c r="M97" s="7">
        <v>0</v>
      </c>
      <c r="N97" s="8">
        <v>85</v>
      </c>
      <c r="O97" s="8">
        <v>15197608</v>
      </c>
      <c r="P97" s="9">
        <v>15197608</v>
      </c>
      <c r="Q97" s="11">
        <f t="shared" si="2"/>
        <v>1.3506520386218941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 ht="14.5">
      <c r="A98" s="8" t="s">
        <v>14</v>
      </c>
      <c r="B98" s="8">
        <v>22</v>
      </c>
      <c r="C98" s="7">
        <v>1893120</v>
      </c>
      <c r="D98" s="8">
        <v>15.07164</v>
      </c>
      <c r="E98" s="8">
        <v>0</v>
      </c>
      <c r="F98" s="8">
        <v>85</v>
      </c>
      <c r="G98" s="8">
        <v>28532420</v>
      </c>
      <c r="H98" s="9">
        <v>28532420</v>
      </c>
      <c r="I98" s="7" t="s">
        <v>9</v>
      </c>
      <c r="J98" s="8">
        <v>23</v>
      </c>
      <c r="K98" s="8">
        <v>1893120</v>
      </c>
      <c r="L98" s="8">
        <v>6.2628000000000004</v>
      </c>
      <c r="M98" s="7">
        <v>0</v>
      </c>
      <c r="N98" s="8">
        <v>85</v>
      </c>
      <c r="O98" s="8">
        <v>11856231</v>
      </c>
      <c r="P98" s="9">
        <v>11856231</v>
      </c>
      <c r="Q98" s="11">
        <f t="shared" si="2"/>
        <v>1.8774283426707676</v>
      </c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 ht="14.5">
      <c r="A99" s="8" t="s">
        <v>14</v>
      </c>
      <c r="B99" s="8">
        <v>23</v>
      </c>
      <c r="C99" s="7">
        <v>1893120</v>
      </c>
      <c r="D99" s="8">
        <v>9.2153100000000006</v>
      </c>
      <c r="E99" s="8">
        <v>0</v>
      </c>
      <c r="F99" s="8">
        <v>85</v>
      </c>
      <c r="G99" s="8">
        <v>17445680</v>
      </c>
      <c r="H99" s="9">
        <v>17445680</v>
      </c>
      <c r="I99" s="7" t="s">
        <v>9</v>
      </c>
      <c r="J99" s="8">
        <v>24</v>
      </c>
      <c r="K99" s="8">
        <v>1893120</v>
      </c>
      <c r="L99" s="8">
        <v>3.8520500000000002</v>
      </c>
      <c r="M99" s="7">
        <v>0</v>
      </c>
      <c r="N99" s="8">
        <v>85</v>
      </c>
      <c r="O99" s="8">
        <v>7292394</v>
      </c>
      <c r="P99" s="9">
        <v>7292394</v>
      </c>
      <c r="Q99" s="11">
        <f t="shared" si="2"/>
        <v>1.4714355683522022</v>
      </c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 ht="14.5">
      <c r="A100" s="8" t="s">
        <v>14</v>
      </c>
      <c r="B100" s="8">
        <v>24</v>
      </c>
      <c r="C100" s="7">
        <v>1893120</v>
      </c>
      <c r="D100" s="8">
        <v>9.892455</v>
      </c>
      <c r="E100" s="8">
        <v>0</v>
      </c>
      <c r="F100" s="8">
        <v>85</v>
      </c>
      <c r="G100" s="8">
        <v>18727600</v>
      </c>
      <c r="H100" s="9">
        <v>18727600</v>
      </c>
      <c r="I100" s="7" t="s">
        <v>9</v>
      </c>
      <c r="J100" s="8">
        <v>25</v>
      </c>
      <c r="K100" s="8">
        <v>1893120</v>
      </c>
      <c r="L100" s="8">
        <v>4.4304500000000004</v>
      </c>
      <c r="M100" s="7">
        <v>0</v>
      </c>
      <c r="N100" s="8">
        <v>85</v>
      </c>
      <c r="O100" s="8">
        <v>8387366</v>
      </c>
      <c r="P100" s="9">
        <v>8387366</v>
      </c>
      <c r="Q100" s="11">
        <f t="shared" si="2"/>
        <v>2.5681004070816797</v>
      </c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32" ht="14.5">
      <c r="A101" s="8" t="s">
        <v>14</v>
      </c>
      <c r="B101" s="8">
        <v>25</v>
      </c>
      <c r="C101" s="7">
        <v>1392640</v>
      </c>
      <c r="D101" s="8">
        <v>15.74091</v>
      </c>
      <c r="E101" s="8">
        <v>0</v>
      </c>
      <c r="F101" s="8">
        <v>85</v>
      </c>
      <c r="G101" s="8">
        <v>21921410</v>
      </c>
      <c r="H101" s="9">
        <v>21921410</v>
      </c>
      <c r="I101" s="7" t="s">
        <v>9</v>
      </c>
      <c r="J101" s="8">
        <v>26</v>
      </c>
      <c r="K101" s="8">
        <v>1392640</v>
      </c>
      <c r="L101" s="8">
        <v>4.6641300000000001</v>
      </c>
      <c r="M101" s="7">
        <v>0</v>
      </c>
      <c r="N101" s="8">
        <v>85</v>
      </c>
      <c r="O101" s="8">
        <v>6495459</v>
      </c>
      <c r="P101" s="9">
        <v>6495459</v>
      </c>
      <c r="Q101" s="11">
        <f t="shared" si="2"/>
        <v>2.6136226796350606</v>
      </c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 ht="14.5">
      <c r="A102" s="8"/>
      <c r="B102" s="8"/>
      <c r="C102" s="7"/>
      <c r="D102" s="8"/>
      <c r="E102" s="8"/>
      <c r="F102" s="8"/>
      <c r="G102" s="8"/>
      <c r="H102" s="9"/>
      <c r="I102" s="10"/>
      <c r="J102" s="8"/>
      <c r="K102" s="8"/>
      <c r="L102" s="8"/>
      <c r="M102" s="7"/>
      <c r="N102" s="8"/>
      <c r="O102" s="8"/>
      <c r="P102" s="9"/>
      <c r="Q102" s="11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 ht="14.5">
      <c r="A103" s="8"/>
      <c r="B103" s="8"/>
      <c r="C103" s="7"/>
      <c r="D103" s="8"/>
      <c r="E103" s="8"/>
      <c r="F103" s="8"/>
      <c r="G103" s="8"/>
      <c r="H103" s="9"/>
      <c r="I103" s="10"/>
      <c r="J103" s="8"/>
      <c r="K103" s="8"/>
      <c r="L103" s="8"/>
      <c r="M103" s="7"/>
      <c r="N103" s="8"/>
      <c r="O103" s="8"/>
      <c r="P103" s="9"/>
      <c r="Q103" s="11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:32" ht="15" customHeight="1">
      <c r="A104" s="8" t="s">
        <v>58</v>
      </c>
      <c r="B104" s="8" t="s">
        <v>59</v>
      </c>
      <c r="C104" s="8" t="s">
        <v>60</v>
      </c>
      <c r="D104" s="8" t="s">
        <v>62</v>
      </c>
      <c r="E104" s="8"/>
      <c r="F104" s="58" t="s">
        <v>63</v>
      </c>
      <c r="G104" s="58"/>
      <c r="H104" s="58"/>
      <c r="I104" s="58"/>
      <c r="J104" s="58"/>
      <c r="K104" s="73"/>
      <c r="L104" s="73"/>
      <c r="M104" s="73"/>
      <c r="N104" s="54"/>
      <c r="P104"/>
      <c r="Q104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 ht="15" customHeight="1">
      <c r="A105" s="8" t="s">
        <v>64</v>
      </c>
      <c r="B105" s="8">
        <v>4515.1959999999999</v>
      </c>
      <c r="C105" s="8">
        <v>34948.853000000003</v>
      </c>
      <c r="D105" s="10">
        <f>B105/C105</f>
        <v>0.12919439730969137</v>
      </c>
      <c r="E105" s="8"/>
      <c r="F105" s="74" t="s">
        <v>65</v>
      </c>
      <c r="G105" s="74"/>
      <c r="H105" s="70" t="s">
        <v>54</v>
      </c>
      <c r="I105" s="71"/>
      <c r="J105" s="70"/>
      <c r="K105" s="75"/>
      <c r="L105" s="8"/>
      <c r="M105" s="8"/>
      <c r="P105"/>
      <c r="Q105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32" ht="15" customHeight="1">
      <c r="A106" s="8" t="s">
        <v>66</v>
      </c>
      <c r="B106" s="8">
        <v>27785.773000000001</v>
      </c>
      <c r="C106" s="8">
        <v>34122.589</v>
      </c>
      <c r="D106" s="10">
        <f t="shared" ref="D106:D108" si="3">B106/C106</f>
        <v>0.81429263764247195</v>
      </c>
      <c r="E106" s="8"/>
      <c r="F106" s="76"/>
      <c r="G106" s="76"/>
      <c r="H106" s="77" t="s">
        <v>67</v>
      </c>
      <c r="I106" s="77" t="s">
        <v>68</v>
      </c>
      <c r="J106" s="78" t="s">
        <v>69</v>
      </c>
      <c r="K106" s="75"/>
      <c r="L106" s="8"/>
      <c r="M106" s="8"/>
      <c r="P106"/>
      <c r="Q106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32" ht="15" customHeight="1">
      <c r="A107" s="8" t="s">
        <v>70</v>
      </c>
      <c r="B107" s="8">
        <v>21090.631000000001</v>
      </c>
      <c r="C107" s="8">
        <v>35529.853000000003</v>
      </c>
      <c r="D107" s="10">
        <f t="shared" si="3"/>
        <v>0.593603103283315</v>
      </c>
      <c r="E107" s="8"/>
      <c r="F107" s="79" t="s">
        <v>71</v>
      </c>
      <c r="G107" s="80" t="s">
        <v>72</v>
      </c>
      <c r="H107" s="81">
        <v>0.97169410816711688</v>
      </c>
      <c r="I107" s="82">
        <v>3</v>
      </c>
      <c r="J107" s="83">
        <v>0.67714296761120218</v>
      </c>
      <c r="K107" s="75"/>
      <c r="L107" s="8"/>
      <c r="M107" s="8"/>
      <c r="P107"/>
      <c r="Q107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:32" ht="15" customHeight="1">
      <c r="A108" s="8" t="s">
        <v>73</v>
      </c>
      <c r="B108" s="8">
        <v>23067.472000000002</v>
      </c>
      <c r="C108" s="8">
        <v>28502.295999999998</v>
      </c>
      <c r="D108" s="10">
        <f t="shared" si="3"/>
        <v>0.80931978251857339</v>
      </c>
      <c r="E108" s="8"/>
      <c r="F108" s="84"/>
      <c r="G108" s="85" t="s">
        <v>22</v>
      </c>
      <c r="H108" s="86">
        <v>0.96634264536962611</v>
      </c>
      <c r="I108" s="87">
        <v>3</v>
      </c>
      <c r="J108" s="88">
        <v>0.64762247311178922</v>
      </c>
      <c r="K108" s="75"/>
      <c r="L108" s="8"/>
      <c r="M108" s="8"/>
      <c r="P108"/>
      <c r="Q10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:32" ht="15" customHeight="1">
      <c r="A109" s="8"/>
      <c r="B109" s="8"/>
      <c r="C109" s="8"/>
      <c r="D109" s="10"/>
      <c r="E109" s="8"/>
      <c r="F109" s="84"/>
      <c r="G109" s="85" t="s">
        <v>23</v>
      </c>
      <c r="H109" s="86">
        <v>0.9970256798893854</v>
      </c>
      <c r="I109" s="87">
        <v>3</v>
      </c>
      <c r="J109" s="88">
        <v>0.8957896738521518</v>
      </c>
      <c r="K109" s="75"/>
      <c r="L109" s="8"/>
      <c r="M109" s="8"/>
      <c r="P109"/>
      <c r="Q109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:32" ht="15" customHeight="1">
      <c r="A110" s="8" t="s">
        <v>74</v>
      </c>
      <c r="B110" s="8" t="s">
        <v>75</v>
      </c>
      <c r="C110" s="8" t="s">
        <v>76</v>
      </c>
      <c r="D110" s="8" t="s">
        <v>61</v>
      </c>
      <c r="E110" s="8"/>
      <c r="F110" s="89"/>
      <c r="G110" s="90" t="s">
        <v>13</v>
      </c>
      <c r="H110" s="91">
        <v>0.81852439365036578</v>
      </c>
      <c r="I110" s="92">
        <v>3</v>
      </c>
      <c r="J110" s="93">
        <v>0.15953508933856014</v>
      </c>
      <c r="K110" s="75"/>
      <c r="L110" s="8"/>
      <c r="M110" s="8"/>
      <c r="P110"/>
      <c r="Q110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:32" ht="15" customHeight="1">
      <c r="A111" s="8" t="s">
        <v>5</v>
      </c>
      <c r="B111" s="8">
        <v>7400.0039999999999</v>
      </c>
      <c r="C111" s="8">
        <v>29353.387999999999</v>
      </c>
      <c r="D111" s="10">
        <f>B111/C111</f>
        <v>0.25210050710330267</v>
      </c>
      <c r="E111" s="8"/>
      <c r="F111" s="94" t="s">
        <v>77</v>
      </c>
      <c r="G111" s="94"/>
      <c r="H111" s="94"/>
      <c r="I111" s="94"/>
      <c r="J111" s="94"/>
      <c r="K111" s="94"/>
      <c r="L111" s="94"/>
      <c r="M111" s="94"/>
      <c r="N111" s="54"/>
      <c r="P111"/>
      <c r="Q111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:32" ht="15" customHeight="1">
      <c r="A112" s="8" t="s">
        <v>66</v>
      </c>
      <c r="B112" s="8">
        <v>30777.631000000001</v>
      </c>
      <c r="C112" s="8">
        <v>32224.295999999998</v>
      </c>
      <c r="D112" s="10">
        <f t="shared" ref="D112:D114" si="4">B112/C112</f>
        <v>0.95510638929086311</v>
      </c>
      <c r="E112" s="8"/>
      <c r="F112" s="75"/>
      <c r="G112" s="8"/>
      <c r="H112" s="8"/>
      <c r="I112" s="8"/>
      <c r="J112" s="8"/>
      <c r="K112" s="8"/>
      <c r="L112" s="8"/>
      <c r="M112" s="8"/>
      <c r="P112"/>
      <c r="Q112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:32" ht="15" customHeight="1">
      <c r="A113" s="8" t="s">
        <v>78</v>
      </c>
      <c r="B113" s="8">
        <v>22165.217000000001</v>
      </c>
      <c r="C113" s="8">
        <v>31811.075000000001</v>
      </c>
      <c r="D113" s="10">
        <f t="shared" si="4"/>
        <v>0.69677673577519783</v>
      </c>
      <c r="E113" s="8"/>
      <c r="F113" s="58" t="s">
        <v>79</v>
      </c>
      <c r="G113" s="58"/>
      <c r="H113" s="58"/>
      <c r="I113" s="58"/>
      <c r="J113" s="58"/>
      <c r="K113" s="58"/>
      <c r="L113" s="75"/>
      <c r="M113" s="8"/>
      <c r="N113" s="8"/>
      <c r="P113"/>
      <c r="Q113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:32" ht="15" customHeight="1">
      <c r="A114" s="8" t="s">
        <v>73</v>
      </c>
      <c r="B114" s="8">
        <v>33231.358999999997</v>
      </c>
      <c r="C114" s="8">
        <v>38576.974000000002</v>
      </c>
      <c r="D114" s="10">
        <f t="shared" si="4"/>
        <v>0.86142990375554063</v>
      </c>
      <c r="E114" s="8"/>
      <c r="F114" s="76" t="s">
        <v>15</v>
      </c>
      <c r="G114" s="76"/>
      <c r="H114" s="95" t="s">
        <v>80</v>
      </c>
      <c r="I114" s="77" t="s">
        <v>81</v>
      </c>
      <c r="J114" s="77" t="s">
        <v>82</v>
      </c>
      <c r="K114" s="78" t="s">
        <v>69</v>
      </c>
      <c r="L114" s="75"/>
      <c r="M114" s="8"/>
      <c r="N114" s="8"/>
      <c r="P114"/>
      <c r="Q114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:32" ht="15" customHeight="1">
      <c r="A115" s="8"/>
      <c r="B115" s="8"/>
      <c r="C115" s="8"/>
      <c r="D115" s="10"/>
      <c r="E115" s="8"/>
      <c r="F115" s="79" t="s">
        <v>71</v>
      </c>
      <c r="G115" s="80" t="s">
        <v>83</v>
      </c>
      <c r="H115" s="96">
        <v>2.799412611533127</v>
      </c>
      <c r="I115" s="82">
        <v>3</v>
      </c>
      <c r="J115" s="82">
        <v>8</v>
      </c>
      <c r="K115" s="83">
        <v>0.10863145419530323</v>
      </c>
      <c r="L115" s="75"/>
      <c r="M115" s="8"/>
      <c r="N115" s="8"/>
      <c r="P115"/>
      <c r="Q115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:32" ht="15" customHeight="1">
      <c r="A116" s="8" t="s">
        <v>84</v>
      </c>
      <c r="B116" s="8" t="s">
        <v>10</v>
      </c>
      <c r="C116" s="8" t="s">
        <v>85</v>
      </c>
      <c r="D116" s="8" t="s">
        <v>86</v>
      </c>
      <c r="E116" s="8"/>
      <c r="F116" s="84"/>
      <c r="G116" s="85" t="s">
        <v>87</v>
      </c>
      <c r="H116" s="97">
        <v>1.3025439833326249</v>
      </c>
      <c r="I116" s="87">
        <v>3</v>
      </c>
      <c r="J116" s="87">
        <v>8</v>
      </c>
      <c r="K116" s="88">
        <v>0.33876429336896108</v>
      </c>
      <c r="L116" s="75"/>
      <c r="M116" s="8"/>
      <c r="N116" s="8"/>
      <c r="P116"/>
      <c r="Q116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:32" ht="15" customHeight="1">
      <c r="A117" s="8" t="s">
        <v>88</v>
      </c>
      <c r="B117" s="8">
        <v>7513.3879999999999</v>
      </c>
      <c r="C117" s="8">
        <v>35981.207999999999</v>
      </c>
      <c r="D117" s="10">
        <f>B117/C117</f>
        <v>0.20881422324675702</v>
      </c>
      <c r="E117" s="8"/>
      <c r="F117" s="84"/>
      <c r="G117" s="85" t="s">
        <v>89</v>
      </c>
      <c r="H117" s="97">
        <v>1.3025439833326249</v>
      </c>
      <c r="I117" s="87">
        <v>3</v>
      </c>
      <c r="J117" s="86">
        <v>3.4487281305612476</v>
      </c>
      <c r="K117" s="88">
        <v>0.40274536876209827</v>
      </c>
      <c r="L117" s="75"/>
      <c r="M117" s="8"/>
      <c r="N117" s="8"/>
      <c r="P117"/>
      <c r="Q117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:32" ht="15" customHeight="1">
      <c r="A118" s="8" t="s">
        <v>90</v>
      </c>
      <c r="B118" s="8">
        <v>29941.149000000001</v>
      </c>
      <c r="C118" s="8">
        <v>24333.731</v>
      </c>
      <c r="D118" s="10">
        <f t="shared" ref="D118:D120" si="5">B118/C118</f>
        <v>1.2304380696901762</v>
      </c>
      <c r="E118" s="8"/>
      <c r="F118" s="89"/>
      <c r="G118" s="90" t="s">
        <v>91</v>
      </c>
      <c r="H118" s="98">
        <v>2.6842529725690483</v>
      </c>
      <c r="I118" s="92">
        <v>3</v>
      </c>
      <c r="J118" s="92">
        <v>8</v>
      </c>
      <c r="K118" s="93">
        <v>0.11745473774371003</v>
      </c>
      <c r="L118" s="75"/>
      <c r="M118" s="8"/>
      <c r="N118" s="8"/>
      <c r="P118"/>
      <c r="Q11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:32" ht="15" customHeight="1">
      <c r="A119" s="8" t="s">
        <v>78</v>
      </c>
      <c r="B119" s="8">
        <v>12293.924000000001</v>
      </c>
      <c r="C119" s="8">
        <v>26220.387999999999</v>
      </c>
      <c r="D119" s="10">
        <f t="shared" si="5"/>
        <v>0.46886888172669305</v>
      </c>
      <c r="E119" s="8"/>
      <c r="F119" s="58" t="s">
        <v>56</v>
      </c>
      <c r="G119" s="58"/>
      <c r="H119" s="58"/>
      <c r="I119" s="58"/>
      <c r="J119" s="58"/>
      <c r="K119" s="58"/>
      <c r="L119" s="58"/>
      <c r="M119" s="75"/>
      <c r="N119" s="8"/>
      <c r="P119"/>
      <c r="Q119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:32" ht="15" customHeight="1">
      <c r="A120" s="8" t="s">
        <v>73</v>
      </c>
      <c r="B120" s="8">
        <v>17016.731</v>
      </c>
      <c r="C120" s="8">
        <v>20901.852999999999</v>
      </c>
      <c r="D120" s="10">
        <f t="shared" si="5"/>
        <v>0.81412547490406717</v>
      </c>
      <c r="E120" s="8"/>
      <c r="F120" s="99" t="s">
        <v>92</v>
      </c>
      <c r="G120" s="99" t="s">
        <v>71</v>
      </c>
      <c r="H120" s="100"/>
      <c r="I120" s="100"/>
      <c r="J120" s="100"/>
      <c r="K120" s="100"/>
      <c r="L120" s="100"/>
      <c r="M120" s="101"/>
      <c r="N120" s="8"/>
      <c r="P120"/>
      <c r="Q120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:32" ht="15" customHeight="1">
      <c r="A121" s="8"/>
      <c r="B121" s="8"/>
      <c r="C121" s="8"/>
      <c r="D121" s="10"/>
      <c r="E121" s="8"/>
      <c r="F121" s="99" t="s">
        <v>93</v>
      </c>
      <c r="G121" s="100"/>
      <c r="H121" s="100"/>
      <c r="I121" s="100"/>
      <c r="J121" s="100"/>
      <c r="K121" s="100"/>
      <c r="L121" s="100"/>
      <c r="M121" s="75"/>
      <c r="N121" s="8"/>
      <c r="P121"/>
      <c r="Q121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:32" ht="15" customHeight="1">
      <c r="A122" s="8"/>
      <c r="B122" s="8"/>
      <c r="C122" s="8"/>
      <c r="D122" s="10"/>
      <c r="E122" s="8"/>
      <c r="F122" s="74" t="s">
        <v>94</v>
      </c>
      <c r="G122" s="74"/>
      <c r="H122" s="102" t="s">
        <v>95</v>
      </c>
      <c r="I122" s="71" t="s">
        <v>96</v>
      </c>
      <c r="J122" s="71" t="s">
        <v>69</v>
      </c>
      <c r="K122" s="71" t="s">
        <v>97</v>
      </c>
      <c r="L122" s="70"/>
      <c r="M122" s="75"/>
      <c r="N122" s="8"/>
      <c r="P122"/>
      <c r="Q122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 ht="15" customHeight="1">
      <c r="A123" s="8"/>
      <c r="B123" s="8"/>
      <c r="C123" s="8"/>
      <c r="D123" s="10"/>
      <c r="E123" s="8"/>
      <c r="F123" s="76"/>
      <c r="G123" s="76"/>
      <c r="H123" s="103"/>
      <c r="I123" s="104"/>
      <c r="J123" s="104"/>
      <c r="K123" s="77" t="s">
        <v>98</v>
      </c>
      <c r="L123" s="78" t="s">
        <v>99</v>
      </c>
      <c r="M123" s="75"/>
      <c r="N123" s="8"/>
      <c r="P123"/>
      <c r="Q123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 ht="15" customHeight="1">
      <c r="A124" s="8"/>
      <c r="B124" s="8"/>
      <c r="C124" s="8"/>
      <c r="D124" s="10"/>
      <c r="E124" s="8"/>
      <c r="F124" s="79" t="s">
        <v>72</v>
      </c>
      <c r="G124" s="80" t="s">
        <v>22</v>
      </c>
      <c r="H124" s="105" t="s">
        <v>100</v>
      </c>
      <c r="I124" s="106">
        <v>0.10209658843149512</v>
      </c>
      <c r="J124" s="107">
        <v>4.9237846326076145E-5</v>
      </c>
      <c r="K124" s="108">
        <v>-1.0386778117794193</v>
      </c>
      <c r="L124" s="109">
        <v>-0.56780750155391391</v>
      </c>
      <c r="M124" s="75"/>
      <c r="N124" s="8"/>
      <c r="P124"/>
      <c r="Q124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 ht="15" customHeight="1">
      <c r="A125" s="8"/>
      <c r="B125" s="8"/>
      <c r="C125" s="8"/>
      <c r="D125" s="10"/>
      <c r="E125" s="8"/>
      <c r="F125" s="84"/>
      <c r="G125" s="85" t="s">
        <v>23</v>
      </c>
      <c r="H125" s="110" t="s">
        <v>101</v>
      </c>
      <c r="I125" s="111">
        <v>0.10209658843149512</v>
      </c>
      <c r="J125" s="112">
        <v>5.1107313711372532E-3</v>
      </c>
      <c r="K125" s="113">
        <v>-0.62514835311275263</v>
      </c>
      <c r="L125" s="114">
        <v>-0.15427804288724728</v>
      </c>
      <c r="M125" s="75"/>
      <c r="N125" s="8"/>
      <c r="P125"/>
      <c r="Q125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 ht="15" customHeight="1">
      <c r="A126" s="8"/>
      <c r="B126" s="8"/>
      <c r="C126" s="8"/>
      <c r="D126" s="10"/>
      <c r="E126" s="8"/>
      <c r="F126" s="115"/>
      <c r="G126" s="116" t="s">
        <v>13</v>
      </c>
      <c r="H126" s="117" t="s">
        <v>102</v>
      </c>
      <c r="I126" s="118">
        <v>0.10209658843149512</v>
      </c>
      <c r="J126" s="119">
        <v>2.6336513882586129E-4</v>
      </c>
      <c r="K126" s="120">
        <v>-0.8670238334460858</v>
      </c>
      <c r="L126" s="121">
        <v>-0.39615352322058056</v>
      </c>
      <c r="M126" s="75"/>
      <c r="N126" s="8"/>
      <c r="P126"/>
      <c r="Q126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 ht="15" customHeight="1">
      <c r="A127" s="8"/>
      <c r="B127" s="8"/>
      <c r="C127" s="8"/>
      <c r="D127" s="10"/>
      <c r="E127" s="8"/>
      <c r="F127" s="115" t="s">
        <v>22</v>
      </c>
      <c r="G127" s="85" t="s">
        <v>72</v>
      </c>
      <c r="H127" s="110" t="s">
        <v>103</v>
      </c>
      <c r="I127" s="111">
        <v>0.10209658843149512</v>
      </c>
      <c r="J127" s="112">
        <v>4.9237846326076145E-5</v>
      </c>
      <c r="K127" s="113">
        <v>0.56780750155391391</v>
      </c>
      <c r="L127" s="114">
        <v>1.0386778117794193</v>
      </c>
      <c r="M127" s="75"/>
      <c r="N127" s="8"/>
      <c r="P127"/>
      <c r="Q127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 ht="15" customHeight="1">
      <c r="A128" s="8"/>
      <c r="B128" s="8"/>
      <c r="C128" s="8"/>
      <c r="D128" s="10"/>
      <c r="E128" s="8"/>
      <c r="F128" s="84"/>
      <c r="G128" s="85" t="s">
        <v>23</v>
      </c>
      <c r="H128" s="110" t="s">
        <v>104</v>
      </c>
      <c r="I128" s="111">
        <v>0.10209658843149512</v>
      </c>
      <c r="J128" s="112">
        <v>3.6822940080939201E-3</v>
      </c>
      <c r="K128" s="113">
        <v>0.17809430355391404</v>
      </c>
      <c r="L128" s="114">
        <v>0.64896461377941939</v>
      </c>
      <c r="M128" s="75"/>
      <c r="N128" s="8"/>
      <c r="P128"/>
      <c r="Q12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 ht="15" customHeight="1">
      <c r="A129" s="8"/>
      <c r="B129" s="8"/>
      <c r="C129" s="8"/>
      <c r="D129" s="10"/>
      <c r="E129" s="8"/>
      <c r="F129" s="115"/>
      <c r="G129" s="116" t="s">
        <v>13</v>
      </c>
      <c r="H129" s="122">
        <v>0.1716539783333334</v>
      </c>
      <c r="I129" s="118">
        <v>0.10209658843149512</v>
      </c>
      <c r="J129" s="119">
        <v>0.1312127409038806</v>
      </c>
      <c r="K129" s="120">
        <v>-6.3781176779419246E-2</v>
      </c>
      <c r="L129" s="121">
        <v>0.40708913344608605</v>
      </c>
      <c r="M129" s="75"/>
      <c r="N129" s="8"/>
      <c r="P129"/>
      <c r="Q129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 ht="15" customHeight="1">
      <c r="A130" s="8"/>
      <c r="B130" s="8"/>
      <c r="C130" s="8"/>
      <c r="D130" s="10"/>
      <c r="E130" s="8"/>
      <c r="F130" s="115" t="s">
        <v>23</v>
      </c>
      <c r="G130" s="85" t="s">
        <v>72</v>
      </c>
      <c r="H130" s="110" t="s">
        <v>105</v>
      </c>
      <c r="I130" s="111">
        <v>0.10209658843149512</v>
      </c>
      <c r="J130" s="112">
        <v>5.1107313711372532E-3</v>
      </c>
      <c r="K130" s="113">
        <v>0.15427804288724728</v>
      </c>
      <c r="L130" s="114">
        <v>0.62514835311275263</v>
      </c>
      <c r="M130" s="75"/>
      <c r="N130" s="8"/>
      <c r="P130"/>
      <c r="Q130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 ht="15" customHeight="1">
      <c r="A131" s="8"/>
      <c r="B131" s="8"/>
      <c r="C131" s="8"/>
      <c r="D131" s="10"/>
      <c r="E131" s="8"/>
      <c r="F131" s="84"/>
      <c r="G131" s="85" t="s">
        <v>22</v>
      </c>
      <c r="H131" s="110" t="s">
        <v>106</v>
      </c>
      <c r="I131" s="111">
        <v>0.10209658843149512</v>
      </c>
      <c r="J131" s="112">
        <v>3.6822940080939201E-3</v>
      </c>
      <c r="K131" s="113">
        <v>-0.64896461377941939</v>
      </c>
      <c r="L131" s="114">
        <v>-0.17809430355391404</v>
      </c>
      <c r="M131" s="75"/>
      <c r="N131" s="8"/>
      <c r="P131"/>
      <c r="Q131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 ht="15" customHeight="1">
      <c r="A132" s="8"/>
      <c r="B132" s="8"/>
      <c r="C132" s="8"/>
      <c r="D132" s="10"/>
      <c r="E132" s="8"/>
      <c r="F132" s="115"/>
      <c r="G132" s="116" t="s">
        <v>13</v>
      </c>
      <c r="H132" s="117" t="s">
        <v>107</v>
      </c>
      <c r="I132" s="118">
        <v>0.10209658843149512</v>
      </c>
      <c r="J132" s="119">
        <v>4.5311097088553118E-2</v>
      </c>
      <c r="K132" s="120">
        <v>-0.47731063544608593</v>
      </c>
      <c r="L132" s="121">
        <v>-6.4403252205806338E-3</v>
      </c>
      <c r="M132" s="75"/>
      <c r="N132" s="8"/>
      <c r="P132"/>
      <c r="Q132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:32" ht="15" customHeight="1">
      <c r="A133" s="8"/>
      <c r="B133" s="8"/>
      <c r="C133" s="8"/>
      <c r="D133" s="10"/>
      <c r="E133" s="8"/>
      <c r="F133" s="115" t="s">
        <v>13</v>
      </c>
      <c r="G133" s="85" t="s">
        <v>72</v>
      </c>
      <c r="H133" s="110" t="s">
        <v>108</v>
      </c>
      <c r="I133" s="111">
        <v>0.10209658843149512</v>
      </c>
      <c r="J133" s="112">
        <v>2.6336513882586129E-4</v>
      </c>
      <c r="K133" s="113">
        <v>0.39615352322058056</v>
      </c>
      <c r="L133" s="114">
        <v>0.8670238334460858</v>
      </c>
      <c r="M133" s="75"/>
      <c r="N133" s="8"/>
      <c r="P133"/>
      <c r="Q133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:32" ht="15" customHeight="1">
      <c r="A134" s="8"/>
      <c r="B134" s="8"/>
      <c r="C134" s="8"/>
      <c r="D134" s="10"/>
      <c r="E134" s="8"/>
      <c r="F134" s="84"/>
      <c r="G134" s="85" t="s">
        <v>22</v>
      </c>
      <c r="H134" s="123">
        <v>-0.1716539783333334</v>
      </c>
      <c r="I134" s="111">
        <v>0.10209658843149512</v>
      </c>
      <c r="J134" s="112">
        <v>0.1312127409038806</v>
      </c>
      <c r="K134" s="113">
        <v>-0.40708913344608605</v>
      </c>
      <c r="L134" s="114">
        <v>6.3781176779419246E-2</v>
      </c>
      <c r="M134" s="75"/>
      <c r="N134" s="8"/>
      <c r="P134"/>
      <c r="Q134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:32" ht="15" customHeight="1">
      <c r="A135" s="8"/>
      <c r="B135" s="8"/>
      <c r="C135" s="8"/>
      <c r="D135" s="10"/>
      <c r="E135" s="8"/>
      <c r="F135" s="89"/>
      <c r="G135" s="90" t="s">
        <v>23</v>
      </c>
      <c r="H135" s="124" t="s">
        <v>109</v>
      </c>
      <c r="I135" s="125">
        <v>0.10209658843149512</v>
      </c>
      <c r="J135" s="126">
        <v>4.5311097088553118E-2</v>
      </c>
      <c r="K135" s="127">
        <v>6.4403252205806338E-3</v>
      </c>
      <c r="L135" s="128">
        <v>0.47731063544608593</v>
      </c>
      <c r="M135" s="75"/>
      <c r="N135" s="8"/>
      <c r="P135"/>
      <c r="Q135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:32" ht="15" customHeight="1">
      <c r="A136" s="8"/>
      <c r="B136" s="8"/>
      <c r="C136" s="8"/>
      <c r="D136" s="10"/>
      <c r="E136" s="8"/>
      <c r="F136" s="94" t="s">
        <v>110</v>
      </c>
      <c r="G136" s="94"/>
      <c r="H136" s="94"/>
      <c r="I136" s="94"/>
      <c r="J136" s="94"/>
      <c r="K136" s="94"/>
      <c r="L136" s="94"/>
      <c r="M136" s="75"/>
      <c r="N136" s="8"/>
      <c r="P136"/>
      <c r="Q136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:32" ht="15" customHeight="1">
      <c r="A137" s="8"/>
      <c r="B137" s="8"/>
      <c r="C137" s="8"/>
      <c r="D137" s="10"/>
      <c r="E137" s="8"/>
      <c r="F137" s="8"/>
      <c r="G137" s="10"/>
      <c r="H137" s="8"/>
      <c r="I137" s="8"/>
      <c r="J137" s="10"/>
      <c r="K137" s="8"/>
      <c r="L137" s="8"/>
      <c r="M137" s="8"/>
      <c r="N137" s="8"/>
      <c r="P137"/>
      <c r="Q137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:32" ht="15" customHeight="1">
      <c r="A138" s="8"/>
      <c r="B138" s="8"/>
      <c r="C138" s="8"/>
      <c r="D138" s="10"/>
      <c r="E138" s="8"/>
      <c r="F138" s="8"/>
      <c r="G138" s="10"/>
      <c r="H138" s="8"/>
      <c r="I138" s="8"/>
      <c r="J138" s="10"/>
      <c r="K138" s="8"/>
      <c r="L138" s="8"/>
      <c r="M138" s="8"/>
      <c r="N138" s="8"/>
      <c r="P138"/>
      <c r="Q13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:32" ht="15" customHeight="1">
      <c r="A139" s="8" t="s">
        <v>84</v>
      </c>
      <c r="B139" s="8" t="s">
        <v>111</v>
      </c>
      <c r="C139" s="8" t="s">
        <v>112</v>
      </c>
      <c r="D139" s="8" t="s">
        <v>113</v>
      </c>
      <c r="E139" s="8"/>
      <c r="F139" s="58" t="s">
        <v>114</v>
      </c>
      <c r="G139" s="58"/>
      <c r="H139" s="58"/>
      <c r="I139" s="58"/>
      <c r="J139" s="58"/>
      <c r="K139" s="75"/>
      <c r="L139" s="8"/>
      <c r="M139"/>
      <c r="P139"/>
      <c r="Q139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:32" ht="15" customHeight="1">
      <c r="A140" s="8" t="s">
        <v>115</v>
      </c>
      <c r="B140" s="8">
        <v>11136.71068</v>
      </c>
      <c r="C140" s="8">
        <v>36110.501049999999</v>
      </c>
      <c r="D140" s="10">
        <f>B140/C140</f>
        <v>0.30840642904898158</v>
      </c>
      <c r="E140" s="8"/>
      <c r="F140" s="74" t="s">
        <v>65</v>
      </c>
      <c r="G140" s="74"/>
      <c r="H140" s="70" t="s">
        <v>116</v>
      </c>
      <c r="I140" s="71"/>
      <c r="J140" s="70"/>
      <c r="K140" s="8"/>
      <c r="L140" s="8"/>
      <c r="M140"/>
      <c r="P140"/>
      <c r="Q140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:32" ht="15" customHeight="1">
      <c r="A141" s="8" t="s">
        <v>117</v>
      </c>
      <c r="B141" s="8">
        <v>38978.471610000001</v>
      </c>
      <c r="C141" s="8">
        <v>29749.781749999998</v>
      </c>
      <c r="D141" s="10">
        <f>B141/C141</f>
        <v>1.3102103382657591</v>
      </c>
      <c r="E141" s="8"/>
      <c r="F141" s="76"/>
      <c r="G141" s="76"/>
      <c r="H141" s="77" t="s">
        <v>67</v>
      </c>
      <c r="I141" s="77" t="s">
        <v>68</v>
      </c>
      <c r="J141" s="78" t="s">
        <v>69</v>
      </c>
      <c r="K141" s="8"/>
      <c r="L141" s="8"/>
      <c r="M141"/>
      <c r="P141"/>
      <c r="Q141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:32" ht="15" customHeight="1">
      <c r="A142" s="8" t="s">
        <v>70</v>
      </c>
      <c r="B142" s="8">
        <v>27937.530480000001</v>
      </c>
      <c r="C142" s="8">
        <v>29647.630990000001</v>
      </c>
      <c r="D142" s="10">
        <f>B142/C142</f>
        <v>0.9423191515512046</v>
      </c>
      <c r="E142" s="8"/>
      <c r="F142" s="79" t="s">
        <v>118</v>
      </c>
      <c r="G142" s="80" t="s">
        <v>72</v>
      </c>
      <c r="H142" s="81">
        <v>0.95559214506037349</v>
      </c>
      <c r="I142" s="82">
        <v>3</v>
      </c>
      <c r="J142" s="83">
        <v>0.59449213523629241</v>
      </c>
      <c r="K142" s="8"/>
      <c r="L142" s="8"/>
      <c r="M142"/>
      <c r="P142"/>
      <c r="Q142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:32" ht="15" customHeight="1">
      <c r="A143" s="8" t="s">
        <v>119</v>
      </c>
      <c r="B143" s="8">
        <v>28921.13708</v>
      </c>
      <c r="C143" s="8">
        <v>28414.66043</v>
      </c>
      <c r="D143" s="10">
        <f>B143/C143</f>
        <v>1.0178244836410315</v>
      </c>
      <c r="E143" s="8"/>
      <c r="F143" s="84"/>
      <c r="G143" s="85" t="s">
        <v>22</v>
      </c>
      <c r="H143" s="86">
        <v>0.9391420561321705</v>
      </c>
      <c r="I143" s="87">
        <v>3</v>
      </c>
      <c r="J143" s="88">
        <v>0.52393441020779918</v>
      </c>
      <c r="K143" s="8"/>
      <c r="L143" s="8"/>
      <c r="M143"/>
      <c r="P143"/>
      <c r="Q143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:32" ht="15" customHeight="1">
      <c r="A144" s="8"/>
      <c r="B144" s="8"/>
      <c r="C144" s="8"/>
      <c r="D144" s="10"/>
      <c r="E144" s="8"/>
      <c r="F144" s="84"/>
      <c r="G144" s="85" t="s">
        <v>23</v>
      </c>
      <c r="H144" s="86">
        <v>0.90645118168223471</v>
      </c>
      <c r="I144" s="87">
        <v>3</v>
      </c>
      <c r="J144" s="88">
        <v>0.40634128737229108</v>
      </c>
      <c r="K144" s="8"/>
      <c r="L144" s="8"/>
      <c r="M144"/>
      <c r="P144"/>
      <c r="Q144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:32" ht="15" customHeight="1">
      <c r="A145" s="8" t="s">
        <v>11</v>
      </c>
      <c r="B145" s="8" t="s">
        <v>120</v>
      </c>
      <c r="C145" s="8" t="s">
        <v>121</v>
      </c>
      <c r="D145" s="8" t="s">
        <v>122</v>
      </c>
      <c r="E145" s="8"/>
      <c r="F145" s="89"/>
      <c r="G145" s="90" t="s">
        <v>13</v>
      </c>
      <c r="H145" s="91">
        <v>0.9603712639542108</v>
      </c>
      <c r="I145" s="92">
        <v>3</v>
      </c>
      <c r="J145" s="93">
        <v>0.61724794939274996</v>
      </c>
      <c r="K145" s="8"/>
      <c r="L145" s="8"/>
      <c r="M145"/>
      <c r="P145"/>
      <c r="Q145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:32" ht="15" customHeight="1">
      <c r="A146" s="8" t="s">
        <v>123</v>
      </c>
      <c r="B146" s="8">
        <v>5912.9447</v>
      </c>
      <c r="C146" s="8">
        <v>30333.26</v>
      </c>
      <c r="D146" s="10">
        <f>B146/C146</f>
        <v>0.19493271412304514</v>
      </c>
      <c r="E146" s="8"/>
      <c r="F146" s="94" t="s">
        <v>77</v>
      </c>
      <c r="G146" s="94"/>
      <c r="H146" s="94"/>
      <c r="I146" s="94"/>
      <c r="J146" s="94"/>
      <c r="K146" s="75"/>
      <c r="L146" s="8"/>
      <c r="M146"/>
      <c r="P146"/>
      <c r="Q146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:32" ht="15" customHeight="1">
      <c r="A147" s="8" t="s">
        <v>124</v>
      </c>
      <c r="B147" s="8">
        <v>27296.622370000001</v>
      </c>
      <c r="C147" s="8">
        <v>24411.84</v>
      </c>
      <c r="D147" s="10">
        <f>B147/C147</f>
        <v>1.1181714434471142</v>
      </c>
      <c r="E147" s="8"/>
      <c r="F147" s="8"/>
      <c r="G147" s="8"/>
      <c r="H147" s="8"/>
      <c r="I147" s="8"/>
      <c r="J147" s="8"/>
      <c r="K147" s="8"/>
      <c r="L147" s="8"/>
      <c r="M147"/>
      <c r="P147"/>
      <c r="Q147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:32" ht="15" customHeight="1">
      <c r="A148" s="8" t="s">
        <v>125</v>
      </c>
      <c r="B148" s="8">
        <v>17783.208149999999</v>
      </c>
      <c r="C148" s="8">
        <v>23803.62</v>
      </c>
      <c r="D148" s="10">
        <f>B148/C148</f>
        <v>0.74707998825388744</v>
      </c>
      <c r="E148" s="8"/>
      <c r="F148" s="58" t="s">
        <v>126</v>
      </c>
      <c r="G148" s="58"/>
      <c r="H148" s="58"/>
      <c r="I148" s="58"/>
      <c r="J148" s="58"/>
      <c r="K148" s="58"/>
      <c r="L148" s="75"/>
      <c r="M148"/>
      <c r="P148"/>
      <c r="Q14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:32" ht="15" customHeight="1">
      <c r="A149" s="8" t="s">
        <v>127</v>
      </c>
      <c r="B149" s="8">
        <v>22533.341670000002</v>
      </c>
      <c r="C149" s="8">
        <v>22961.599999999999</v>
      </c>
      <c r="D149" s="10">
        <f>B149/C149</f>
        <v>0.98134893343669449</v>
      </c>
      <c r="E149" s="8"/>
      <c r="F149" s="76" t="s">
        <v>15</v>
      </c>
      <c r="G149" s="76"/>
      <c r="H149" s="95" t="s">
        <v>80</v>
      </c>
      <c r="I149" s="77" t="s">
        <v>81</v>
      </c>
      <c r="J149" s="77" t="s">
        <v>82</v>
      </c>
      <c r="K149" s="78" t="s">
        <v>69</v>
      </c>
      <c r="L149" s="75"/>
      <c r="M149"/>
      <c r="P149"/>
      <c r="Q149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:32" ht="15" customHeight="1">
      <c r="A150" s="8"/>
      <c r="B150" s="8"/>
      <c r="C150" s="8"/>
      <c r="D150" s="10"/>
      <c r="E150" s="8"/>
      <c r="F150" s="79" t="s">
        <v>118</v>
      </c>
      <c r="G150" s="80" t="s">
        <v>83</v>
      </c>
      <c r="H150" s="96">
        <v>0.56113884050305318</v>
      </c>
      <c r="I150" s="82">
        <v>3</v>
      </c>
      <c r="J150" s="82">
        <v>8</v>
      </c>
      <c r="K150" s="83">
        <v>0.65552093605334449</v>
      </c>
      <c r="L150" s="75"/>
      <c r="M150"/>
      <c r="P150"/>
      <c r="Q150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:32" ht="15" customHeight="1">
      <c r="A151" s="8" t="s">
        <v>11</v>
      </c>
      <c r="B151" s="8" t="s">
        <v>128</v>
      </c>
      <c r="C151" s="8" t="s">
        <v>129</v>
      </c>
      <c r="D151" s="8" t="s">
        <v>122</v>
      </c>
      <c r="E151" s="8"/>
      <c r="F151" s="84"/>
      <c r="G151" s="85" t="s">
        <v>87</v>
      </c>
      <c r="H151" s="97">
        <v>0.12453199866904238</v>
      </c>
      <c r="I151" s="87">
        <v>3</v>
      </c>
      <c r="J151" s="87">
        <v>8</v>
      </c>
      <c r="K151" s="88">
        <v>0.94296523766550067</v>
      </c>
      <c r="L151" s="75"/>
      <c r="M151"/>
      <c r="P151"/>
      <c r="Q151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:32" ht="15" customHeight="1">
      <c r="A152" s="8" t="s">
        <v>130</v>
      </c>
      <c r="B152" s="8">
        <v>9866.8528100000003</v>
      </c>
      <c r="C152" s="8">
        <v>27394.246210000001</v>
      </c>
      <c r="D152" s="10">
        <f>B152/C152</f>
        <v>0.36017975214073245</v>
      </c>
      <c r="E152" s="8"/>
      <c r="F152" s="84"/>
      <c r="G152" s="85" t="s">
        <v>89</v>
      </c>
      <c r="H152" s="97">
        <v>0.12453199866904238</v>
      </c>
      <c r="I152" s="87">
        <v>3</v>
      </c>
      <c r="J152" s="86">
        <v>6.659120191594714</v>
      </c>
      <c r="K152" s="88">
        <v>0.94248953382984291</v>
      </c>
      <c r="L152" s="75"/>
      <c r="M152"/>
      <c r="P152"/>
      <c r="Q152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:32" ht="15" customHeight="1">
      <c r="A153" s="8" t="s">
        <v>131</v>
      </c>
      <c r="B153" s="8">
        <v>32714.89444</v>
      </c>
      <c r="C153" s="8">
        <v>27917.195960000001</v>
      </c>
      <c r="D153" s="10">
        <f>B153/C153</f>
        <v>1.1718545976778678</v>
      </c>
      <c r="E153" s="8"/>
      <c r="F153" s="89"/>
      <c r="G153" s="90" t="s">
        <v>91</v>
      </c>
      <c r="H153" s="98">
        <v>0.51232603912799002</v>
      </c>
      <c r="I153" s="92">
        <v>3</v>
      </c>
      <c r="J153" s="92">
        <v>8</v>
      </c>
      <c r="K153" s="93">
        <v>0.68500329180049491</v>
      </c>
      <c r="L153" s="75"/>
      <c r="M153"/>
      <c r="P153"/>
      <c r="Q153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:32" ht="15" customHeight="1">
      <c r="A154" s="8" t="s">
        <v>70</v>
      </c>
      <c r="B154" s="8">
        <v>22546.459419999999</v>
      </c>
      <c r="C154" s="8">
        <v>25078.99495</v>
      </c>
      <c r="D154" s="10">
        <f>B154/C154</f>
        <v>0.89901766258779037</v>
      </c>
      <c r="E154" s="8"/>
      <c r="F154" s="8"/>
      <c r="G154" s="8"/>
      <c r="H154" s="8"/>
      <c r="I154" s="8"/>
      <c r="J154" s="8"/>
      <c r="K154" s="8"/>
      <c r="L154" s="8"/>
      <c r="M154"/>
      <c r="P154"/>
      <c r="Q154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:32" ht="15" customHeight="1">
      <c r="A155" s="8" t="s">
        <v>132</v>
      </c>
      <c r="B155" s="8">
        <v>31398.08683</v>
      </c>
      <c r="C155" s="8">
        <v>28702.882249999999</v>
      </c>
      <c r="D155" s="10">
        <f>B155/C155</f>
        <v>1.0939001371543446</v>
      </c>
      <c r="E155" s="8"/>
      <c r="F155" s="58" t="s">
        <v>133</v>
      </c>
      <c r="G155" s="58"/>
      <c r="H155" s="58"/>
      <c r="I155" s="58"/>
      <c r="J155" s="58"/>
      <c r="K155" s="58"/>
      <c r="L155" s="58"/>
      <c r="M155" s="54"/>
      <c r="P155"/>
      <c r="Q155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:32" ht="15" customHeight="1">
      <c r="A156" s="8"/>
      <c r="B156" s="8"/>
      <c r="C156" s="8"/>
      <c r="D156" s="10"/>
      <c r="E156" s="8"/>
      <c r="F156" s="99" t="s">
        <v>92</v>
      </c>
      <c r="G156" s="99" t="s">
        <v>118</v>
      </c>
      <c r="H156" s="100"/>
      <c r="I156" s="100"/>
      <c r="J156" s="100"/>
      <c r="K156" s="100"/>
      <c r="L156" s="100"/>
      <c r="M156" s="54"/>
      <c r="P156"/>
      <c r="Q156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:32" ht="15" customHeight="1">
      <c r="C157"/>
      <c r="D157" s="129"/>
      <c r="F157" s="99" t="s">
        <v>93</v>
      </c>
      <c r="G157" s="100"/>
      <c r="H157" s="100"/>
      <c r="I157" s="100"/>
      <c r="J157" s="100"/>
      <c r="K157" s="100"/>
      <c r="L157" s="100"/>
      <c r="M157" s="54"/>
      <c r="P157"/>
      <c r="Q157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:32" ht="15" customHeight="1">
      <c r="C158"/>
      <c r="D158" s="129"/>
      <c r="F158" s="74" t="s">
        <v>94</v>
      </c>
      <c r="G158" s="74"/>
      <c r="H158" s="102" t="s">
        <v>95</v>
      </c>
      <c r="I158" s="71" t="s">
        <v>96</v>
      </c>
      <c r="J158" s="71" t="s">
        <v>69</v>
      </c>
      <c r="K158" s="71" t="s">
        <v>97</v>
      </c>
      <c r="L158" s="70"/>
      <c r="M158" s="54"/>
      <c r="P158"/>
      <c r="Q15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:32" ht="15" customHeight="1">
      <c r="C159"/>
      <c r="D159" s="129"/>
      <c r="F159" s="76"/>
      <c r="G159" s="76"/>
      <c r="H159" s="103"/>
      <c r="I159" s="104"/>
      <c r="J159" s="104"/>
      <c r="K159" s="77" t="s">
        <v>98</v>
      </c>
      <c r="L159" s="78" t="s">
        <v>99</v>
      </c>
      <c r="M159" s="54"/>
      <c r="P159"/>
      <c r="Q159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:32" ht="15" customHeight="1">
      <c r="A160" s="8"/>
      <c r="B160" s="8"/>
      <c r="C160" s="8"/>
      <c r="D160" s="10"/>
      <c r="E160" s="8"/>
      <c r="F160" s="79" t="s">
        <v>72</v>
      </c>
      <c r="G160" s="80" t="s">
        <v>22</v>
      </c>
      <c r="H160" s="105" t="s">
        <v>134</v>
      </c>
      <c r="I160" s="106">
        <v>7.161444321427865E-2</v>
      </c>
      <c r="J160" s="107">
        <v>1.3585623442054796E-6</v>
      </c>
      <c r="K160" s="108">
        <v>-1.077382363525444</v>
      </c>
      <c r="L160" s="109">
        <v>-0.74709595914122273</v>
      </c>
      <c r="M160" s="54"/>
      <c r="P160"/>
      <c r="Q160"/>
      <c r="X160" s="8"/>
      <c r="Y160" s="8"/>
      <c r="Z160" s="8"/>
      <c r="AA160" s="8"/>
      <c r="AB160" s="8"/>
      <c r="AC160" s="8"/>
      <c r="AD160" s="8"/>
      <c r="AE160" s="8"/>
      <c r="AF160" s="8"/>
    </row>
    <row r="161" spans="1:32" ht="15" customHeight="1">
      <c r="A161" s="8"/>
      <c r="B161" s="8"/>
      <c r="C161" s="8"/>
      <c r="D161" s="10"/>
      <c r="E161" s="8"/>
      <c r="F161" s="84"/>
      <c r="G161" s="85" t="s">
        <v>23</v>
      </c>
      <c r="H161" s="110" t="s">
        <v>135</v>
      </c>
      <c r="I161" s="111">
        <v>7.161444321427865E-2</v>
      </c>
      <c r="J161" s="112">
        <v>4.255919257628231E-5</v>
      </c>
      <c r="K161" s="113">
        <v>-0.74010917152544398</v>
      </c>
      <c r="L161" s="114">
        <v>-0.40982276714122251</v>
      </c>
      <c r="M161" s="54"/>
      <c r="P161"/>
      <c r="Q161"/>
      <c r="X161" s="8"/>
      <c r="Y161" s="8"/>
      <c r="Z161" s="8"/>
      <c r="AA161" s="8"/>
      <c r="AB161" s="8"/>
      <c r="AC161" s="8"/>
      <c r="AD161" s="8"/>
      <c r="AE161" s="8"/>
      <c r="AF161" s="8"/>
    </row>
    <row r="162" spans="1:32" ht="14.5">
      <c r="A162" s="8"/>
      <c r="B162" s="8"/>
      <c r="C162" s="8"/>
      <c r="D162" s="10"/>
      <c r="E162" s="8"/>
      <c r="F162" s="115"/>
      <c r="G162" s="116" t="s">
        <v>13</v>
      </c>
      <c r="H162" s="117" t="s">
        <v>136</v>
      </c>
      <c r="I162" s="118">
        <v>7.161444321427865E-2</v>
      </c>
      <c r="J162" s="119">
        <v>6.4320772442731061E-6</v>
      </c>
      <c r="K162" s="120">
        <v>-0.90832808852544389</v>
      </c>
      <c r="L162" s="121">
        <v>-0.57804168414122259</v>
      </c>
      <c r="M162" s="54"/>
      <c r="P162"/>
      <c r="Q162"/>
      <c r="X162" s="8"/>
      <c r="Y162" s="8"/>
      <c r="Z162" s="8"/>
      <c r="AA162" s="8"/>
      <c r="AB162" s="8"/>
      <c r="AC162" s="8"/>
      <c r="AD162" s="8"/>
      <c r="AE162" s="8"/>
      <c r="AF162" s="8"/>
    </row>
    <row r="163" spans="1:32" ht="14.5">
      <c r="A163" s="8"/>
      <c r="B163" s="8"/>
      <c r="C163" s="8"/>
      <c r="D163" s="10"/>
      <c r="E163" s="8"/>
      <c r="F163" s="115" t="s">
        <v>22</v>
      </c>
      <c r="G163" s="85" t="s">
        <v>72</v>
      </c>
      <c r="H163" s="110" t="s">
        <v>137</v>
      </c>
      <c r="I163" s="111">
        <v>7.161444321427865E-2</v>
      </c>
      <c r="J163" s="112">
        <v>1.3585623442054796E-6</v>
      </c>
      <c r="K163" s="113">
        <v>0.74709595914122273</v>
      </c>
      <c r="L163" s="114">
        <v>1.077382363525444</v>
      </c>
      <c r="M163" s="54"/>
      <c r="P163"/>
      <c r="Q163"/>
      <c r="X163" s="8"/>
      <c r="Y163" s="8"/>
      <c r="Z163" s="8"/>
      <c r="AA163" s="8"/>
      <c r="AB163" s="8"/>
      <c r="AC163" s="8"/>
      <c r="AD163" s="8"/>
      <c r="AE163" s="8"/>
      <c r="AF163" s="8"/>
    </row>
    <row r="164" spans="1:32" ht="14.5">
      <c r="A164" s="8"/>
      <c r="B164" s="8"/>
      <c r="C164" s="8"/>
      <c r="D164" s="10"/>
      <c r="E164" s="8"/>
      <c r="F164" s="84"/>
      <c r="G164" s="85" t="s">
        <v>23</v>
      </c>
      <c r="H164" s="110" t="s">
        <v>138</v>
      </c>
      <c r="I164" s="111">
        <v>7.161444321427865E-2</v>
      </c>
      <c r="J164" s="112">
        <v>1.5225212956985054E-3</v>
      </c>
      <c r="K164" s="113">
        <v>0.17212998980788946</v>
      </c>
      <c r="L164" s="114">
        <v>0.50241639419211093</v>
      </c>
      <c r="M164" s="54"/>
      <c r="P164"/>
      <c r="Q164"/>
      <c r="X164" s="8"/>
      <c r="Y164" s="8"/>
      <c r="Z164" s="8"/>
      <c r="AA164" s="8"/>
      <c r="AB164" s="8"/>
      <c r="AC164" s="8"/>
      <c r="AD164" s="8"/>
      <c r="AE164" s="8"/>
      <c r="AF164" s="8"/>
    </row>
    <row r="165" spans="1:32" ht="14.5">
      <c r="A165" s="8"/>
      <c r="B165" s="8"/>
      <c r="C165" s="8"/>
      <c r="D165" s="10"/>
      <c r="E165" s="8"/>
      <c r="F165" s="115"/>
      <c r="G165" s="116" t="s">
        <v>13</v>
      </c>
      <c r="H165" s="117" t="s">
        <v>139</v>
      </c>
      <c r="I165" s="118">
        <v>7.161444321427865E-2</v>
      </c>
      <c r="J165" s="119">
        <v>4.5913978545594966E-2</v>
      </c>
      <c r="K165" s="120">
        <v>3.9110728078894375E-3</v>
      </c>
      <c r="L165" s="121">
        <v>0.33419747719211085</v>
      </c>
      <c r="M165" s="54"/>
      <c r="P165"/>
      <c r="Q165"/>
      <c r="X165" s="8"/>
      <c r="Y165" s="8"/>
      <c r="Z165" s="8"/>
      <c r="AA165" s="8"/>
      <c r="AB165" s="8"/>
      <c r="AC165" s="8"/>
      <c r="AD165" s="8"/>
      <c r="AE165" s="8"/>
      <c r="AF165" s="8"/>
    </row>
    <row r="166" spans="1:32" ht="14.5">
      <c r="A166" s="8"/>
      <c r="B166" s="8"/>
      <c r="C166" s="8"/>
      <c r="D166" s="10"/>
      <c r="E166" s="8"/>
      <c r="F166" s="115" t="s">
        <v>23</v>
      </c>
      <c r="G166" s="85" t="s">
        <v>72</v>
      </c>
      <c r="H166" s="110" t="s">
        <v>140</v>
      </c>
      <c r="I166" s="111">
        <v>7.161444321427865E-2</v>
      </c>
      <c r="J166" s="112">
        <v>4.255919257628231E-5</v>
      </c>
      <c r="K166" s="113">
        <v>0.40982276714122251</v>
      </c>
      <c r="L166" s="114">
        <v>0.74010917152544398</v>
      </c>
      <c r="M166" s="54"/>
      <c r="P166"/>
      <c r="Q166"/>
      <c r="X166" s="8"/>
      <c r="Y166" s="8"/>
      <c r="Z166" s="8"/>
      <c r="AA166" s="8"/>
      <c r="AB166" s="8"/>
      <c r="AC166" s="8"/>
      <c r="AD166" s="8"/>
      <c r="AE166" s="8"/>
      <c r="AF166" s="8"/>
    </row>
    <row r="167" spans="1:32" ht="14.5">
      <c r="A167" s="8"/>
      <c r="B167" s="8"/>
      <c r="C167" s="8"/>
      <c r="D167" s="10"/>
      <c r="E167" s="8"/>
      <c r="F167" s="84"/>
      <c r="G167" s="85" t="s">
        <v>22</v>
      </c>
      <c r="H167" s="110" t="s">
        <v>141</v>
      </c>
      <c r="I167" s="111">
        <v>7.161444321427865E-2</v>
      </c>
      <c r="J167" s="112">
        <v>1.5225212956985054E-3</v>
      </c>
      <c r="K167" s="113">
        <v>-0.50241639419211093</v>
      </c>
      <c r="L167" s="114">
        <v>-0.17212998980788946</v>
      </c>
      <c r="M167" s="54"/>
      <c r="P167"/>
      <c r="Q167"/>
      <c r="X167" s="8"/>
      <c r="Y167" s="8"/>
      <c r="Z167" s="8"/>
      <c r="AA167" s="8"/>
      <c r="AB167" s="8"/>
      <c r="AC167" s="8"/>
      <c r="AD167" s="8"/>
      <c r="AE167" s="8"/>
      <c r="AF167" s="8"/>
    </row>
    <row r="168" spans="1:32" ht="14.5">
      <c r="A168" s="8"/>
      <c r="B168" s="8"/>
      <c r="C168" s="8"/>
      <c r="D168" s="10"/>
      <c r="E168" s="8"/>
      <c r="F168" s="115"/>
      <c r="G168" s="116" t="s">
        <v>13</v>
      </c>
      <c r="H168" s="117" t="s">
        <v>142</v>
      </c>
      <c r="I168" s="118">
        <v>7.161444321427865E-2</v>
      </c>
      <c r="J168" s="119">
        <v>4.6757660232664519E-2</v>
      </c>
      <c r="K168" s="120">
        <v>-0.33336211919211073</v>
      </c>
      <c r="L168" s="121">
        <v>-3.0757148078893182E-3</v>
      </c>
      <c r="M168" s="54"/>
      <c r="P168"/>
      <c r="Q168"/>
      <c r="X168" s="8"/>
      <c r="Y168" s="8"/>
      <c r="Z168" s="8"/>
      <c r="AA168" s="8"/>
      <c r="AB168" s="8"/>
      <c r="AC168" s="8"/>
      <c r="AD168" s="8"/>
      <c r="AE168" s="8"/>
      <c r="AF168" s="8"/>
    </row>
    <row r="169" spans="1:32" ht="14.5">
      <c r="A169" s="8"/>
      <c r="B169" s="8"/>
      <c r="C169" s="8"/>
      <c r="D169" s="10"/>
      <c r="E169" s="8"/>
      <c r="F169" s="115" t="s">
        <v>13</v>
      </c>
      <c r="G169" s="85" t="s">
        <v>72</v>
      </c>
      <c r="H169" s="110" t="s">
        <v>143</v>
      </c>
      <c r="I169" s="111">
        <v>7.161444321427865E-2</v>
      </c>
      <c r="J169" s="112">
        <v>6.4320772442731061E-6</v>
      </c>
      <c r="K169" s="113">
        <v>0.57804168414122259</v>
      </c>
      <c r="L169" s="114">
        <v>0.90832808852544389</v>
      </c>
      <c r="M169" s="54"/>
      <c r="P169"/>
      <c r="Q169"/>
      <c r="X169" s="8"/>
      <c r="Y169" s="8"/>
      <c r="Z169" s="8"/>
      <c r="AA169" s="8"/>
      <c r="AB169" s="8"/>
      <c r="AC169" s="8"/>
      <c r="AD169" s="8"/>
      <c r="AE169" s="8"/>
      <c r="AF169" s="8"/>
    </row>
    <row r="170" spans="1:32" ht="14.5">
      <c r="A170" s="8"/>
      <c r="B170" s="8"/>
      <c r="C170" s="8"/>
      <c r="D170" s="10"/>
      <c r="E170" s="8"/>
      <c r="F170" s="84"/>
      <c r="G170" s="85" t="s">
        <v>22</v>
      </c>
      <c r="H170" s="110" t="s">
        <v>144</v>
      </c>
      <c r="I170" s="111">
        <v>7.161444321427865E-2</v>
      </c>
      <c r="J170" s="112">
        <v>4.5913978545594966E-2</v>
      </c>
      <c r="K170" s="113">
        <v>-0.33419747719211085</v>
      </c>
      <c r="L170" s="114">
        <v>-3.9110728078894375E-3</v>
      </c>
      <c r="M170" s="54"/>
      <c r="P170"/>
      <c r="Q170"/>
      <c r="X170" s="8"/>
      <c r="Y170" s="8"/>
      <c r="Z170" s="8"/>
      <c r="AA170" s="8"/>
      <c r="AB170" s="8"/>
      <c r="AC170" s="8"/>
      <c r="AD170" s="8"/>
      <c r="AE170" s="8"/>
      <c r="AF170" s="8"/>
    </row>
    <row r="171" spans="1:32" ht="14.5">
      <c r="A171" s="8"/>
      <c r="B171" s="8"/>
      <c r="C171" s="8"/>
      <c r="D171" s="10"/>
      <c r="E171" s="8"/>
      <c r="F171" s="89"/>
      <c r="G171" s="90" t="s">
        <v>23</v>
      </c>
      <c r="H171" s="124" t="s">
        <v>145</v>
      </c>
      <c r="I171" s="125">
        <v>7.161444321427865E-2</v>
      </c>
      <c r="J171" s="126">
        <v>4.6757660232664519E-2</v>
      </c>
      <c r="K171" s="127">
        <v>3.0757148078893182E-3</v>
      </c>
      <c r="L171" s="128">
        <v>0.33336211919211073</v>
      </c>
      <c r="M171" s="54"/>
      <c r="P171"/>
      <c r="Q171"/>
      <c r="X171" s="8"/>
      <c r="Y171" s="8"/>
      <c r="Z171" s="8"/>
      <c r="AA171" s="8"/>
      <c r="AB171" s="8"/>
      <c r="AC171" s="8"/>
      <c r="AD171" s="8"/>
      <c r="AE171" s="8"/>
      <c r="AF171" s="8"/>
    </row>
    <row r="172" spans="1:32" ht="14.5">
      <c r="A172" s="8"/>
      <c r="B172" s="8"/>
      <c r="C172" s="8"/>
      <c r="D172" s="10"/>
      <c r="E172" s="8"/>
      <c r="F172" s="94" t="s">
        <v>110</v>
      </c>
      <c r="G172" s="94"/>
      <c r="H172" s="94"/>
      <c r="I172" s="94"/>
      <c r="J172" s="94"/>
      <c r="K172" s="94"/>
      <c r="L172" s="94"/>
      <c r="M172" s="54"/>
      <c r="P172"/>
      <c r="Q172"/>
      <c r="X172" s="8"/>
      <c r="Y172" s="8"/>
      <c r="Z172" s="8"/>
      <c r="AA172" s="8"/>
      <c r="AB172" s="8"/>
      <c r="AC172" s="8"/>
      <c r="AD172" s="8"/>
      <c r="AE172" s="8"/>
      <c r="AF172" s="8"/>
    </row>
    <row r="173" spans="1:32" ht="14.5">
      <c r="A173" s="8"/>
      <c r="B173" s="8"/>
      <c r="C173" s="8"/>
      <c r="D173" s="10"/>
      <c r="E173" s="8"/>
      <c r="F173" s="8"/>
      <c r="G173" s="10"/>
      <c r="H173" s="8"/>
      <c r="I173" s="8"/>
      <c r="J173" s="10"/>
      <c r="K173" s="8"/>
      <c r="L173" s="8"/>
      <c r="M173"/>
      <c r="P173"/>
      <c r="Q173"/>
      <c r="X173" s="8"/>
      <c r="Y173" s="8"/>
      <c r="Z173" s="8"/>
      <c r="AA173" s="8"/>
      <c r="AB173" s="8"/>
      <c r="AC173" s="8"/>
      <c r="AD173" s="8"/>
      <c r="AE173" s="8"/>
      <c r="AF173" s="8"/>
    </row>
    <row r="174" spans="1:32" ht="14.5">
      <c r="A174" s="8"/>
      <c r="B174" s="8"/>
      <c r="C174" s="8"/>
      <c r="D174" s="10"/>
      <c r="E174" s="8"/>
      <c r="F174" s="8"/>
      <c r="G174" s="10"/>
      <c r="H174" s="8"/>
      <c r="I174" s="8"/>
      <c r="J174" s="10"/>
      <c r="K174" s="8"/>
      <c r="L174" s="8"/>
      <c r="M174"/>
      <c r="P174"/>
      <c r="Q174"/>
      <c r="X174" s="8"/>
      <c r="Y174" s="8"/>
      <c r="Z174" s="8"/>
      <c r="AA174" s="8"/>
      <c r="AB174" s="8"/>
      <c r="AC174" s="8"/>
      <c r="AD174" s="8"/>
      <c r="AE174" s="8"/>
      <c r="AF174" s="8"/>
    </row>
    <row r="175" spans="1:32" ht="14.5">
      <c r="A175" s="8"/>
      <c r="B175" s="8"/>
      <c r="C175" s="8"/>
      <c r="D175" s="10"/>
      <c r="E175" s="8"/>
      <c r="F175" s="8"/>
      <c r="G175" s="10"/>
      <c r="H175" s="8"/>
      <c r="I175" s="8"/>
      <c r="J175" s="10"/>
      <c r="K175" s="8"/>
      <c r="L175" s="8"/>
      <c r="M175"/>
      <c r="P175"/>
      <c r="Q175"/>
      <c r="X175" s="8"/>
      <c r="Y175" s="8"/>
      <c r="Z175" s="8"/>
      <c r="AA175" s="8"/>
      <c r="AB175" s="8"/>
      <c r="AC175" s="8"/>
      <c r="AD175" s="8"/>
      <c r="AE175" s="8"/>
      <c r="AF175" s="8"/>
    </row>
    <row r="176" spans="1:32" ht="14.5">
      <c r="A176" s="8"/>
      <c r="B176" s="8"/>
      <c r="C176" s="8"/>
      <c r="D176" s="10"/>
      <c r="E176" s="8"/>
      <c r="F176" s="8"/>
      <c r="G176" s="10"/>
      <c r="H176" s="8"/>
      <c r="I176" s="8"/>
      <c r="J176" s="10"/>
      <c r="K176" s="8"/>
      <c r="M176"/>
      <c r="P176"/>
      <c r="Q176"/>
      <c r="X176" s="8"/>
      <c r="Y176" s="8"/>
      <c r="Z176" s="8"/>
      <c r="AA176" s="8"/>
      <c r="AB176" s="8"/>
      <c r="AC176" s="8"/>
      <c r="AD176" s="8"/>
      <c r="AE176" s="8"/>
      <c r="AF176" s="8"/>
    </row>
    <row r="177" spans="1:32" ht="14.5">
      <c r="A177" s="8"/>
      <c r="B177" s="8"/>
      <c r="C177" s="8"/>
      <c r="D177" s="10"/>
      <c r="E177" s="8"/>
      <c r="F177" s="8"/>
      <c r="G177" s="10"/>
      <c r="H177" s="8"/>
      <c r="I177" s="8"/>
      <c r="J177" s="10"/>
      <c r="K177" s="8"/>
      <c r="M177"/>
      <c r="P177"/>
      <c r="Q177"/>
      <c r="X177" s="8"/>
      <c r="Y177" s="8"/>
      <c r="Z177" s="8"/>
      <c r="AA177" s="8"/>
      <c r="AB177" s="8"/>
      <c r="AC177" s="8"/>
      <c r="AD177" s="8"/>
      <c r="AE177" s="8"/>
      <c r="AF177" s="8"/>
    </row>
    <row r="178" spans="1:32" ht="14.5">
      <c r="A178" s="8"/>
      <c r="B178" s="8"/>
      <c r="C178" s="8"/>
      <c r="D178" s="10"/>
      <c r="E178" s="8"/>
      <c r="F178" s="8"/>
      <c r="G178" s="10"/>
      <c r="H178" s="8"/>
      <c r="I178" s="8"/>
      <c r="J178" s="10"/>
      <c r="K178" s="8"/>
      <c r="M178"/>
      <c r="P178"/>
      <c r="Q178"/>
      <c r="X178" s="8"/>
      <c r="Y178" s="8"/>
      <c r="Z178" s="8"/>
      <c r="AA178" s="8"/>
      <c r="AB178" s="8"/>
      <c r="AC178" s="8"/>
      <c r="AD178" s="8"/>
      <c r="AE178" s="8"/>
      <c r="AF178" s="8"/>
    </row>
    <row r="179" spans="1:32" ht="14.5">
      <c r="A179" s="8"/>
      <c r="B179" s="8"/>
      <c r="C179" s="8"/>
      <c r="D179" s="10"/>
      <c r="E179" s="8"/>
      <c r="F179" s="8"/>
      <c r="G179" s="10"/>
      <c r="H179" s="8"/>
      <c r="I179" s="8"/>
      <c r="J179" s="10"/>
      <c r="K179" s="8"/>
      <c r="M179"/>
      <c r="P179"/>
      <c r="Q179"/>
      <c r="X179" s="8"/>
      <c r="Y179" s="8"/>
      <c r="Z179" s="8"/>
      <c r="AA179" s="8"/>
      <c r="AB179" s="8"/>
      <c r="AC179" s="8"/>
      <c r="AD179" s="8"/>
      <c r="AE179" s="8"/>
      <c r="AF179" s="8"/>
    </row>
    <row r="180" spans="1:32" ht="14.5">
      <c r="A180" s="8"/>
      <c r="B180" s="8"/>
      <c r="C180" s="7"/>
      <c r="D180" s="8"/>
      <c r="E180" s="8"/>
      <c r="F180" s="8"/>
      <c r="G180" s="8"/>
      <c r="H180" s="9"/>
      <c r="I180" s="10"/>
      <c r="J180" s="8"/>
      <c r="K180" s="8"/>
      <c r="L180" s="8"/>
      <c r="M180" s="7"/>
      <c r="N180" s="8"/>
      <c r="O180" s="8"/>
      <c r="P180" s="9"/>
      <c r="Q180" s="11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</row>
    <row r="181" spans="1:32" ht="14.5">
      <c r="A181" s="8"/>
      <c r="B181" s="8"/>
      <c r="C181" s="7"/>
      <c r="D181" s="8"/>
      <c r="E181" s="8"/>
      <c r="F181" s="8"/>
      <c r="G181" s="8"/>
      <c r="H181" s="9"/>
      <c r="I181" s="10"/>
      <c r="J181" s="8"/>
      <c r="K181" s="8"/>
      <c r="L181" s="8"/>
      <c r="M181" s="7"/>
      <c r="N181" s="8"/>
      <c r="O181" s="8"/>
      <c r="P181" s="9"/>
      <c r="Q181" s="11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4.5">
      <c r="A182" s="8"/>
      <c r="B182" s="8"/>
      <c r="C182" s="7"/>
      <c r="D182" s="8"/>
      <c r="E182" s="8"/>
      <c r="F182" s="8"/>
      <c r="G182" s="8"/>
      <c r="H182" s="9"/>
      <c r="I182" s="10"/>
      <c r="J182" s="8"/>
      <c r="K182" s="8"/>
      <c r="L182" s="8"/>
      <c r="M182" s="7"/>
      <c r="N182" s="8"/>
      <c r="O182" s="8"/>
      <c r="P182" s="9"/>
      <c r="Q182" s="11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ht="14.5">
      <c r="A183" s="8"/>
      <c r="B183" s="8"/>
      <c r="C183" s="7"/>
      <c r="D183" s="8"/>
      <c r="E183" s="8"/>
      <c r="F183" s="8"/>
      <c r="G183" s="8"/>
      <c r="H183" s="9"/>
      <c r="I183" s="10"/>
      <c r="J183" s="8"/>
      <c r="K183" s="8"/>
      <c r="L183" s="8"/>
      <c r="M183" s="7"/>
      <c r="N183" s="8"/>
      <c r="O183" s="8"/>
      <c r="P183" s="9"/>
      <c r="Q183" s="11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4.5">
      <c r="A184" s="8"/>
      <c r="B184" s="8"/>
      <c r="C184" s="7"/>
      <c r="D184" s="8"/>
      <c r="E184" s="8"/>
      <c r="F184" s="8"/>
      <c r="G184" s="8"/>
      <c r="H184" s="9"/>
      <c r="I184" s="10"/>
      <c r="J184" s="8"/>
      <c r="K184" s="8"/>
      <c r="L184" s="8"/>
      <c r="M184" s="7"/>
      <c r="N184" s="8"/>
      <c r="O184" s="8"/>
      <c r="P184" s="9"/>
      <c r="Q184" s="11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ht="14.5">
      <c r="A185" s="8"/>
      <c r="B185" s="8"/>
      <c r="C185" s="7"/>
      <c r="D185" s="8"/>
      <c r="E185" s="8"/>
      <c r="F185" s="8"/>
      <c r="G185" s="8"/>
      <c r="H185" s="9"/>
      <c r="I185" s="10"/>
      <c r="J185" s="8"/>
      <c r="K185" s="8"/>
      <c r="L185" s="8"/>
      <c r="M185" s="7"/>
      <c r="N185" s="8"/>
      <c r="O185" s="8"/>
      <c r="P185" s="9"/>
      <c r="Q185" s="11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4.5">
      <c r="A186" s="8"/>
      <c r="B186" s="8"/>
      <c r="C186" s="7"/>
      <c r="D186" s="8"/>
      <c r="E186" s="8"/>
      <c r="F186" s="8"/>
      <c r="G186" s="8"/>
      <c r="H186" s="9"/>
      <c r="I186" s="10"/>
      <c r="J186" s="8"/>
      <c r="K186" s="8"/>
      <c r="L186" s="8"/>
      <c r="M186" s="7"/>
      <c r="N186" s="8"/>
      <c r="O186" s="8"/>
      <c r="P186" s="9"/>
      <c r="Q186" s="11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ht="14.5">
      <c r="A187" s="8"/>
      <c r="B187" s="8"/>
      <c r="C187" s="7"/>
      <c r="D187" s="8"/>
      <c r="E187" s="8"/>
      <c r="F187" s="8"/>
      <c r="G187" s="8"/>
      <c r="H187" s="9"/>
      <c r="I187" s="10"/>
      <c r="J187" s="8"/>
      <c r="K187" s="8"/>
      <c r="L187" s="8"/>
      <c r="M187" s="7"/>
      <c r="N187" s="8"/>
      <c r="O187" s="8"/>
      <c r="P187" s="9"/>
      <c r="Q187" s="11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14.5">
      <c r="A188" s="8"/>
      <c r="B188" s="8"/>
      <c r="C188" s="7"/>
      <c r="D188" s="8"/>
      <c r="E188" s="8"/>
      <c r="F188" s="8"/>
      <c r="G188" s="8"/>
      <c r="H188" s="9"/>
      <c r="I188" s="10"/>
      <c r="J188" s="8"/>
      <c r="K188" s="8"/>
      <c r="L188" s="8"/>
      <c r="M188" s="7"/>
      <c r="N188" s="8"/>
      <c r="O188" s="8"/>
      <c r="P188" s="9"/>
      <c r="Q188" s="11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ht="14.5">
      <c r="A189" s="8"/>
      <c r="B189" s="8"/>
      <c r="C189" s="7"/>
      <c r="D189" s="8"/>
      <c r="E189" s="8"/>
      <c r="F189" s="8"/>
      <c r="G189" s="8"/>
      <c r="H189" s="9"/>
      <c r="I189" s="10"/>
      <c r="J189" s="8"/>
      <c r="K189" s="8"/>
      <c r="L189" s="8"/>
      <c r="M189" s="7"/>
      <c r="N189" s="8"/>
      <c r="O189" s="8"/>
      <c r="P189" s="9"/>
      <c r="Q189" s="11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14.5">
      <c r="A190" s="8"/>
      <c r="B190" s="8"/>
      <c r="C190" s="7"/>
      <c r="D190" s="8"/>
      <c r="E190" s="8"/>
      <c r="F190" s="8"/>
      <c r="G190" s="8"/>
      <c r="H190" s="9"/>
      <c r="I190" s="10"/>
      <c r="J190" s="8"/>
      <c r="K190" s="8"/>
      <c r="L190" s="8"/>
      <c r="M190" s="7"/>
      <c r="N190" s="8"/>
      <c r="O190" s="8"/>
      <c r="P190" s="9"/>
      <c r="Q190" s="11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</row>
    <row r="191" spans="1:32" ht="14.5">
      <c r="A191" s="8"/>
      <c r="B191" s="8"/>
      <c r="C191" s="7"/>
      <c r="D191" s="8"/>
      <c r="E191" s="8"/>
      <c r="F191" s="8"/>
      <c r="G191" s="8"/>
      <c r="H191" s="9"/>
      <c r="I191" s="10"/>
      <c r="J191" s="8"/>
      <c r="K191" s="8"/>
      <c r="L191" s="8"/>
      <c r="M191" s="7"/>
      <c r="N191" s="8"/>
      <c r="O191" s="8"/>
      <c r="P191" s="9"/>
      <c r="Q191" s="11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</row>
    <row r="192" spans="1:32" ht="14.5">
      <c r="A192" s="8"/>
      <c r="B192" s="8"/>
      <c r="C192" s="7"/>
      <c r="D192" s="8"/>
      <c r="E192" s="8"/>
      <c r="F192" s="8"/>
      <c r="G192" s="8"/>
      <c r="H192" s="9"/>
      <c r="I192" s="10"/>
      <c r="J192" s="8"/>
      <c r="K192" s="8"/>
      <c r="L192" s="8"/>
      <c r="M192" s="7"/>
      <c r="N192" s="8"/>
      <c r="O192" s="8"/>
      <c r="P192" s="9"/>
      <c r="Q192" s="11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</row>
    <row r="193" spans="1:32" ht="14.5">
      <c r="A193" s="8"/>
      <c r="B193" s="8"/>
      <c r="C193" s="7"/>
      <c r="D193" s="8"/>
      <c r="E193" s="8"/>
      <c r="F193" s="8"/>
      <c r="G193" s="8"/>
      <c r="H193" s="9"/>
      <c r="I193" s="10"/>
      <c r="J193" s="8"/>
      <c r="K193" s="8"/>
      <c r="L193" s="8"/>
      <c r="M193" s="7"/>
      <c r="N193" s="8"/>
      <c r="O193" s="8"/>
      <c r="P193" s="9"/>
      <c r="Q193" s="11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</row>
    <row r="194" spans="1:32" ht="14.5">
      <c r="A194" s="8"/>
      <c r="B194" s="8"/>
      <c r="C194" s="7"/>
      <c r="D194" s="8"/>
      <c r="E194" s="8"/>
      <c r="F194" s="8"/>
      <c r="G194" s="8"/>
      <c r="H194" s="9"/>
      <c r="I194" s="10"/>
      <c r="J194" s="8"/>
      <c r="K194" s="8"/>
      <c r="L194" s="8"/>
      <c r="M194" s="7"/>
      <c r="N194" s="8"/>
      <c r="O194" s="8"/>
      <c r="P194" s="9"/>
      <c r="Q194" s="11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</row>
    <row r="195" spans="1:32" ht="14.5">
      <c r="A195" s="8"/>
      <c r="B195" s="8"/>
      <c r="C195" s="7"/>
      <c r="D195" s="8"/>
      <c r="E195" s="8"/>
      <c r="F195" s="8"/>
      <c r="G195" s="8"/>
      <c r="H195" s="9"/>
      <c r="I195" s="10"/>
      <c r="J195" s="8"/>
      <c r="K195" s="8"/>
      <c r="L195" s="8"/>
      <c r="M195" s="7"/>
      <c r="N195" s="8"/>
      <c r="O195" s="8"/>
      <c r="P195" s="9"/>
      <c r="Q195" s="11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</row>
    <row r="196" spans="1:32" ht="14.5">
      <c r="A196" s="8"/>
      <c r="B196" s="8"/>
      <c r="C196" s="7"/>
      <c r="D196" s="8"/>
      <c r="E196" s="8"/>
      <c r="F196" s="8"/>
      <c r="G196" s="8"/>
      <c r="H196" s="9"/>
      <c r="I196" s="10"/>
      <c r="J196" s="8"/>
      <c r="K196" s="8"/>
      <c r="L196" s="8"/>
      <c r="M196" s="7"/>
      <c r="N196" s="8"/>
      <c r="O196" s="8"/>
      <c r="P196" s="9"/>
      <c r="Q196" s="11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</row>
    <row r="197" spans="1:32" ht="14.5">
      <c r="A197" s="8"/>
      <c r="B197" s="8"/>
      <c r="C197" s="7"/>
      <c r="D197" s="8"/>
      <c r="E197" s="8"/>
      <c r="F197" s="8"/>
      <c r="G197" s="8"/>
      <c r="H197" s="9"/>
      <c r="I197" s="10"/>
      <c r="J197" s="8"/>
      <c r="K197" s="8"/>
      <c r="L197" s="8"/>
      <c r="M197" s="7"/>
      <c r="N197" s="8"/>
      <c r="O197" s="8"/>
      <c r="P197" s="9"/>
      <c r="Q197" s="11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</row>
    <row r="198" spans="1:32" ht="14.5">
      <c r="A198" s="8"/>
      <c r="B198" s="8"/>
      <c r="C198" s="7"/>
      <c r="D198" s="8"/>
      <c r="E198" s="8"/>
      <c r="F198" s="8"/>
      <c r="G198" s="8"/>
      <c r="H198" s="9"/>
      <c r="I198" s="10"/>
      <c r="J198" s="8"/>
      <c r="K198" s="8"/>
      <c r="L198" s="8"/>
      <c r="M198" s="7"/>
      <c r="N198" s="8"/>
      <c r="O198" s="8"/>
      <c r="P198" s="9"/>
      <c r="Q198" s="11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</row>
    <row r="199" spans="1:32" ht="14.5">
      <c r="A199" s="8"/>
      <c r="B199" s="8"/>
      <c r="C199" s="7"/>
      <c r="D199" s="8"/>
      <c r="E199" s="8"/>
      <c r="F199" s="8"/>
      <c r="G199" s="8"/>
      <c r="H199" s="9"/>
      <c r="I199" s="10"/>
      <c r="J199" s="8"/>
      <c r="K199" s="8"/>
      <c r="L199" s="8"/>
      <c r="M199" s="7"/>
      <c r="N199" s="8"/>
      <c r="O199" s="8"/>
      <c r="P199" s="9"/>
      <c r="Q199" s="11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</row>
    <row r="200" spans="1:32" ht="14.5">
      <c r="A200" s="8"/>
      <c r="B200" s="8"/>
      <c r="C200" s="7"/>
      <c r="D200" s="8"/>
      <c r="E200" s="8"/>
      <c r="F200" s="8"/>
      <c r="G200" s="8"/>
      <c r="H200" s="9"/>
      <c r="I200" s="10"/>
      <c r="J200" s="8"/>
      <c r="K200" s="8"/>
      <c r="L200" s="8"/>
      <c r="M200" s="7"/>
      <c r="N200" s="8"/>
      <c r="O200" s="8"/>
      <c r="P200" s="9"/>
      <c r="Q200" s="11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</row>
    <row r="201" spans="1:32" ht="14.5">
      <c r="A201" s="8"/>
      <c r="B201" s="8"/>
      <c r="C201" s="7"/>
      <c r="D201" s="8"/>
      <c r="E201" s="8"/>
      <c r="F201" s="8"/>
      <c r="G201" s="8"/>
      <c r="H201" s="9"/>
      <c r="I201" s="10"/>
      <c r="J201" s="8"/>
      <c r="K201" s="8"/>
      <c r="L201" s="8"/>
      <c r="M201" s="7"/>
      <c r="N201" s="8"/>
      <c r="O201" s="8"/>
      <c r="P201" s="9"/>
      <c r="Q201" s="11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</row>
    <row r="202" spans="1:32" ht="14.5">
      <c r="A202" s="8"/>
      <c r="B202" s="8"/>
      <c r="C202" s="7"/>
      <c r="D202" s="8"/>
      <c r="E202" s="8"/>
      <c r="F202" s="8"/>
      <c r="G202" s="8"/>
      <c r="H202" s="9"/>
      <c r="I202" s="10"/>
      <c r="J202" s="8"/>
      <c r="K202" s="8"/>
      <c r="L202" s="8"/>
      <c r="M202" s="7"/>
      <c r="N202" s="8"/>
      <c r="O202" s="8"/>
      <c r="P202" s="9"/>
      <c r="Q202" s="11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</row>
    <row r="203" spans="1:32" ht="14.5">
      <c r="A203" s="8"/>
      <c r="B203" s="8"/>
      <c r="C203" s="7"/>
      <c r="D203" s="8"/>
      <c r="E203" s="8"/>
      <c r="F203" s="8"/>
      <c r="G203" s="8"/>
      <c r="H203" s="9"/>
      <c r="I203" s="10"/>
      <c r="J203" s="8"/>
      <c r="K203" s="8"/>
      <c r="L203" s="8"/>
      <c r="M203" s="7"/>
      <c r="N203" s="8"/>
      <c r="O203" s="8"/>
      <c r="P203" s="9"/>
      <c r="Q203" s="11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</row>
    <row r="204" spans="1:32" ht="14.5">
      <c r="A204" s="8"/>
      <c r="B204" s="8"/>
      <c r="C204" s="7"/>
      <c r="D204" s="8"/>
      <c r="E204" s="8"/>
      <c r="F204" s="8"/>
      <c r="G204" s="8"/>
      <c r="H204" s="9"/>
      <c r="I204" s="10"/>
      <c r="J204" s="8"/>
      <c r="K204" s="8"/>
      <c r="L204" s="8"/>
      <c r="M204" s="7"/>
      <c r="N204" s="8"/>
      <c r="O204" s="8"/>
      <c r="P204" s="9"/>
      <c r="Q204" s="11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</row>
    <row r="205" spans="1:32" ht="14.5">
      <c r="A205" s="8"/>
      <c r="B205" s="8"/>
      <c r="C205" s="7"/>
      <c r="D205" s="8"/>
      <c r="E205" s="8"/>
      <c r="F205" s="8"/>
      <c r="G205" s="8"/>
      <c r="H205" s="9"/>
      <c r="I205" s="10"/>
      <c r="J205" s="8"/>
      <c r="K205" s="8"/>
      <c r="L205" s="8"/>
      <c r="M205" s="7"/>
      <c r="N205" s="8"/>
      <c r="O205" s="8"/>
      <c r="P205" s="9"/>
      <c r="Q205" s="11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</row>
    <row r="206" spans="1:32" ht="14.5">
      <c r="A206" s="8"/>
      <c r="B206" s="8"/>
      <c r="C206" s="7"/>
      <c r="D206" s="8"/>
      <c r="E206" s="8"/>
      <c r="F206" s="8"/>
      <c r="G206" s="8"/>
      <c r="H206" s="9"/>
      <c r="I206" s="10"/>
      <c r="J206" s="8"/>
      <c r="K206" s="8"/>
      <c r="L206" s="8"/>
      <c r="M206" s="7"/>
      <c r="N206" s="8"/>
      <c r="O206" s="8"/>
      <c r="P206" s="9"/>
      <c r="Q206" s="11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</row>
    <row r="207" spans="1:32" ht="14.5">
      <c r="A207" s="8"/>
      <c r="B207" s="8"/>
      <c r="C207" s="7"/>
      <c r="D207" s="8"/>
      <c r="E207" s="8"/>
      <c r="F207" s="8"/>
      <c r="G207" s="8"/>
      <c r="H207" s="9"/>
      <c r="I207" s="10"/>
      <c r="J207" s="8"/>
      <c r="K207" s="8"/>
      <c r="L207" s="8"/>
      <c r="M207" s="7"/>
      <c r="N207" s="8"/>
      <c r="O207" s="8"/>
      <c r="P207" s="9"/>
      <c r="Q207" s="11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</row>
    <row r="208" spans="1:32" ht="14.5">
      <c r="A208" s="8"/>
      <c r="B208" s="8"/>
      <c r="C208" s="7"/>
      <c r="D208" s="8"/>
      <c r="E208" s="8"/>
      <c r="F208" s="8"/>
      <c r="G208" s="8"/>
      <c r="H208" s="9"/>
      <c r="I208" s="10"/>
      <c r="J208" s="8"/>
      <c r="K208" s="8"/>
      <c r="L208" s="8"/>
      <c r="M208" s="7"/>
      <c r="N208" s="8"/>
      <c r="O208" s="8"/>
      <c r="P208" s="9"/>
      <c r="Q208" s="11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</row>
    <row r="209" spans="1:32" ht="14.5">
      <c r="A209" s="8"/>
      <c r="B209" s="8"/>
      <c r="C209" s="7"/>
      <c r="D209" s="8"/>
      <c r="E209" s="8"/>
      <c r="F209" s="8"/>
      <c r="G209" s="8"/>
      <c r="H209" s="9"/>
      <c r="I209" s="10"/>
      <c r="J209" s="8"/>
      <c r="K209" s="8"/>
      <c r="L209" s="8"/>
      <c r="M209" s="7"/>
      <c r="N209" s="8"/>
      <c r="O209" s="8"/>
      <c r="P209" s="9"/>
      <c r="Q209" s="11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</row>
    <row r="210" spans="1:32" ht="14.5">
      <c r="A210" s="8"/>
      <c r="B210" s="8"/>
      <c r="C210" s="7"/>
      <c r="D210" s="8"/>
      <c r="E210" s="8"/>
      <c r="F210" s="8"/>
      <c r="G210" s="8"/>
      <c r="H210" s="9"/>
      <c r="I210" s="10"/>
      <c r="J210" s="8"/>
      <c r="K210" s="8"/>
      <c r="L210" s="8"/>
      <c r="M210" s="7"/>
      <c r="N210" s="8"/>
      <c r="O210" s="8"/>
      <c r="P210" s="9"/>
      <c r="Q210" s="11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</row>
    <row r="211" spans="1:32" ht="14.5">
      <c r="A211" s="8"/>
      <c r="B211" s="8"/>
      <c r="C211" s="7"/>
      <c r="D211" s="8"/>
      <c r="E211" s="8"/>
      <c r="F211" s="8"/>
      <c r="G211" s="8"/>
      <c r="H211" s="9"/>
      <c r="I211" s="10"/>
      <c r="J211" s="8"/>
      <c r="K211" s="8"/>
      <c r="L211" s="8"/>
      <c r="M211" s="7"/>
      <c r="N211" s="8"/>
      <c r="O211" s="8"/>
      <c r="P211" s="9"/>
      <c r="Q211" s="11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</row>
    <row r="212" spans="1:32" ht="14.5">
      <c r="A212" s="8"/>
      <c r="B212" s="8"/>
      <c r="C212" s="7"/>
      <c r="D212" s="8"/>
      <c r="E212" s="8"/>
      <c r="F212" s="8"/>
      <c r="G212" s="8"/>
      <c r="H212" s="9"/>
      <c r="I212" s="10"/>
      <c r="J212" s="8"/>
      <c r="K212" s="8"/>
      <c r="L212" s="8"/>
      <c r="M212" s="7"/>
      <c r="N212" s="8"/>
      <c r="O212" s="8"/>
      <c r="P212" s="9"/>
      <c r="Q212" s="11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</row>
    <row r="213" spans="1:32" ht="14.5">
      <c r="A213" s="8"/>
      <c r="B213" s="8"/>
      <c r="C213" s="7"/>
      <c r="D213" s="8"/>
      <c r="E213" s="8"/>
      <c r="F213" s="8"/>
      <c r="G213" s="8"/>
      <c r="H213" s="9"/>
      <c r="I213" s="10"/>
      <c r="J213" s="8"/>
      <c r="K213" s="8"/>
      <c r="L213" s="8"/>
      <c r="M213" s="7"/>
      <c r="N213" s="8"/>
      <c r="O213" s="8"/>
      <c r="P213" s="9"/>
      <c r="Q213" s="11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</row>
    <row r="214" spans="1:32" ht="14.5">
      <c r="A214" s="8"/>
      <c r="B214" s="8"/>
      <c r="C214" s="7"/>
      <c r="D214" s="8"/>
      <c r="E214" s="8"/>
      <c r="F214" s="8"/>
      <c r="G214" s="8"/>
      <c r="H214" s="9"/>
      <c r="I214" s="10"/>
      <c r="J214" s="8"/>
      <c r="K214" s="8"/>
      <c r="L214" s="8"/>
      <c r="M214" s="7"/>
      <c r="N214" s="8"/>
      <c r="O214" s="8"/>
      <c r="P214" s="9"/>
      <c r="Q214" s="11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</row>
    <row r="215" spans="1:32" ht="14.5">
      <c r="A215" s="8"/>
      <c r="B215" s="8"/>
      <c r="C215" s="7"/>
      <c r="D215" s="8"/>
      <c r="E215" s="8"/>
      <c r="F215" s="8"/>
      <c r="G215" s="8"/>
      <c r="H215" s="9"/>
      <c r="I215" s="10"/>
      <c r="J215" s="8"/>
      <c r="K215" s="8"/>
      <c r="L215" s="8"/>
      <c r="M215" s="7"/>
      <c r="N215" s="8"/>
      <c r="O215" s="8"/>
      <c r="P215" s="9"/>
      <c r="Q215" s="11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</row>
    <row r="216" spans="1:32" ht="14.5">
      <c r="A216" s="8"/>
      <c r="B216" s="8"/>
      <c r="C216" s="7"/>
      <c r="D216" s="8"/>
      <c r="E216" s="8"/>
      <c r="F216" s="8"/>
      <c r="G216" s="8"/>
      <c r="H216" s="9"/>
      <c r="I216" s="10"/>
      <c r="J216" s="8"/>
      <c r="K216" s="8"/>
      <c r="L216" s="8"/>
      <c r="M216" s="7"/>
      <c r="N216" s="8"/>
      <c r="O216" s="8"/>
      <c r="P216" s="9"/>
      <c r="Q216" s="11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</row>
    <row r="217" spans="1:32" ht="14.5">
      <c r="A217" s="8"/>
      <c r="B217" s="8"/>
      <c r="C217" s="7"/>
      <c r="D217" s="8"/>
      <c r="E217" s="8"/>
      <c r="F217" s="8"/>
      <c r="G217" s="8"/>
      <c r="H217" s="9"/>
      <c r="I217" s="10"/>
      <c r="J217" s="8"/>
      <c r="K217" s="8"/>
      <c r="L217" s="8"/>
      <c r="M217" s="7"/>
      <c r="N217" s="8"/>
      <c r="O217" s="8"/>
      <c r="P217" s="9"/>
      <c r="Q217" s="11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</row>
    <row r="218" spans="1:32" ht="14.5">
      <c r="A218" s="8"/>
      <c r="B218" s="8"/>
      <c r="C218" s="7"/>
      <c r="D218" s="8"/>
      <c r="E218" s="8"/>
      <c r="F218" s="8"/>
      <c r="G218" s="8"/>
      <c r="H218" s="9"/>
      <c r="I218" s="10"/>
      <c r="J218" s="8"/>
      <c r="K218" s="8"/>
      <c r="L218" s="8"/>
      <c r="M218" s="7"/>
      <c r="N218" s="8"/>
      <c r="O218" s="8"/>
      <c r="P218" s="9"/>
      <c r="Q218" s="11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</row>
    <row r="219" spans="1:32" ht="14.5">
      <c r="A219" s="8"/>
      <c r="B219" s="8"/>
      <c r="C219" s="7"/>
      <c r="D219" s="8"/>
      <c r="E219" s="8"/>
      <c r="F219" s="8"/>
      <c r="G219" s="8"/>
      <c r="H219" s="9"/>
      <c r="I219" s="10"/>
      <c r="J219" s="8"/>
      <c r="K219" s="8"/>
      <c r="L219" s="8"/>
      <c r="M219" s="7"/>
      <c r="N219" s="8"/>
      <c r="O219" s="8"/>
      <c r="P219" s="9"/>
      <c r="Q219" s="11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</row>
    <row r="220" spans="1:32" ht="14.5">
      <c r="A220" s="8"/>
      <c r="B220" s="8"/>
      <c r="C220" s="7"/>
      <c r="D220" s="8"/>
      <c r="E220" s="8"/>
      <c r="F220" s="8"/>
      <c r="G220" s="8"/>
      <c r="H220" s="9"/>
      <c r="I220" s="10"/>
      <c r="J220" s="8"/>
      <c r="K220" s="8"/>
      <c r="L220" s="8"/>
      <c r="M220" s="7"/>
      <c r="N220" s="8"/>
      <c r="O220" s="8"/>
      <c r="P220" s="9"/>
      <c r="Q220" s="11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</row>
    <row r="221" spans="1:32" ht="14.5">
      <c r="A221" s="8"/>
      <c r="B221" s="8"/>
      <c r="C221" s="7"/>
      <c r="D221" s="8"/>
      <c r="E221" s="8"/>
      <c r="F221" s="8"/>
      <c r="G221" s="8"/>
      <c r="H221" s="9"/>
      <c r="I221" s="10"/>
      <c r="J221" s="8"/>
      <c r="K221" s="8"/>
      <c r="L221" s="8"/>
      <c r="M221" s="7"/>
      <c r="N221" s="8"/>
      <c r="O221" s="8"/>
      <c r="P221" s="9"/>
      <c r="Q221" s="11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</row>
    <row r="222" spans="1:32" ht="14.5">
      <c r="A222" s="8"/>
      <c r="B222" s="8"/>
      <c r="C222" s="7"/>
      <c r="D222" s="8"/>
      <c r="E222" s="8"/>
      <c r="F222" s="8"/>
      <c r="G222" s="8"/>
      <c r="H222" s="9"/>
      <c r="I222" s="10"/>
      <c r="J222" s="8"/>
      <c r="K222" s="8"/>
      <c r="L222" s="8"/>
      <c r="M222" s="7"/>
      <c r="N222" s="8"/>
      <c r="O222" s="8"/>
      <c r="P222" s="9"/>
      <c r="Q222" s="11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</row>
    <row r="223" spans="1:32" ht="14.5">
      <c r="A223" s="8"/>
      <c r="B223" s="8"/>
      <c r="C223" s="7"/>
      <c r="D223" s="8"/>
      <c r="E223" s="8"/>
      <c r="F223" s="8"/>
      <c r="G223" s="8"/>
      <c r="H223" s="9"/>
      <c r="I223" s="10"/>
      <c r="J223" s="8"/>
      <c r="K223" s="8"/>
      <c r="L223" s="8"/>
      <c r="M223" s="7"/>
      <c r="N223" s="8"/>
      <c r="O223" s="8"/>
      <c r="P223" s="9"/>
      <c r="Q223" s="11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</row>
    <row r="224" spans="1:32" ht="14.5">
      <c r="A224" s="8"/>
      <c r="B224" s="8"/>
      <c r="C224" s="7"/>
      <c r="D224" s="8"/>
      <c r="E224" s="8"/>
      <c r="F224" s="8"/>
      <c r="G224" s="8"/>
      <c r="H224" s="9"/>
      <c r="I224" s="10"/>
      <c r="J224" s="8"/>
      <c r="K224" s="8"/>
      <c r="L224" s="8"/>
      <c r="M224" s="7"/>
      <c r="N224" s="8"/>
      <c r="O224" s="8"/>
      <c r="P224" s="9"/>
      <c r="Q224" s="11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</row>
    <row r="225" spans="1:32" ht="14.5">
      <c r="A225" s="8"/>
      <c r="B225" s="8"/>
      <c r="C225" s="7"/>
      <c r="D225" s="8"/>
      <c r="E225" s="8"/>
      <c r="F225" s="8"/>
      <c r="G225" s="8"/>
      <c r="H225" s="9"/>
      <c r="I225" s="10"/>
      <c r="J225" s="8"/>
      <c r="K225" s="8"/>
      <c r="L225" s="8"/>
      <c r="M225" s="7"/>
      <c r="N225" s="8"/>
      <c r="O225" s="8"/>
      <c r="P225" s="9"/>
      <c r="Q225" s="11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</row>
    <row r="226" spans="1:32" ht="14.5">
      <c r="A226" s="8"/>
      <c r="B226" s="8"/>
      <c r="C226" s="7"/>
      <c r="D226" s="8"/>
      <c r="E226" s="8"/>
      <c r="F226" s="8"/>
      <c r="G226" s="8"/>
      <c r="H226" s="9"/>
      <c r="I226" s="10"/>
      <c r="J226" s="8"/>
      <c r="K226" s="8"/>
      <c r="L226" s="8"/>
      <c r="M226" s="7"/>
      <c r="N226" s="8"/>
      <c r="O226" s="8"/>
      <c r="P226" s="9"/>
      <c r="Q226" s="11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</row>
    <row r="227" spans="1:32" ht="14.5">
      <c r="A227" s="8"/>
      <c r="B227" s="8"/>
      <c r="C227" s="7"/>
      <c r="D227" s="8"/>
      <c r="E227" s="8"/>
      <c r="F227" s="8"/>
      <c r="G227" s="8"/>
      <c r="H227" s="9"/>
      <c r="I227" s="10"/>
      <c r="J227" s="8"/>
      <c r="K227" s="8"/>
      <c r="L227" s="8"/>
      <c r="M227" s="7"/>
      <c r="N227" s="8"/>
      <c r="O227" s="8"/>
      <c r="P227" s="9"/>
      <c r="Q227" s="11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</row>
    <row r="228" spans="1:32" ht="14.5">
      <c r="A228" s="8"/>
      <c r="B228" s="8"/>
      <c r="C228" s="7"/>
      <c r="D228" s="8"/>
      <c r="E228" s="8"/>
      <c r="F228" s="8"/>
      <c r="G228" s="8"/>
      <c r="H228" s="9"/>
      <c r="I228" s="10"/>
      <c r="J228" s="8"/>
      <c r="K228" s="8"/>
      <c r="L228" s="8"/>
      <c r="M228" s="7"/>
      <c r="N228" s="8"/>
      <c r="O228" s="8"/>
      <c r="P228" s="9"/>
      <c r="Q228" s="11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</row>
    <row r="229" spans="1:32" ht="14.5">
      <c r="A229" s="8"/>
      <c r="B229" s="8"/>
      <c r="C229" s="7"/>
      <c r="D229" s="8"/>
      <c r="E229" s="8"/>
      <c r="F229" s="8"/>
      <c r="G229" s="8"/>
      <c r="H229" s="9"/>
      <c r="I229" s="10"/>
      <c r="J229" s="8"/>
      <c r="K229" s="8"/>
      <c r="L229" s="8"/>
      <c r="M229" s="7"/>
      <c r="N229" s="8"/>
      <c r="O229" s="8"/>
      <c r="P229" s="9"/>
      <c r="Q229" s="11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</row>
    <row r="230" spans="1:32" ht="14.5">
      <c r="A230" s="8"/>
      <c r="B230" s="8"/>
      <c r="C230" s="7"/>
      <c r="D230" s="8"/>
      <c r="E230" s="8"/>
      <c r="F230" s="8"/>
      <c r="G230" s="8"/>
      <c r="H230" s="9"/>
      <c r="I230" s="10"/>
      <c r="J230" s="8"/>
      <c r="K230" s="8"/>
      <c r="L230" s="8"/>
      <c r="M230" s="7"/>
      <c r="N230" s="8"/>
      <c r="O230" s="8"/>
      <c r="P230" s="9"/>
      <c r="Q230" s="11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</row>
    <row r="231" spans="1:32" ht="14.5">
      <c r="A231" s="8"/>
      <c r="B231" s="8"/>
      <c r="C231" s="7"/>
      <c r="D231" s="8"/>
      <c r="E231" s="8"/>
      <c r="F231" s="8"/>
      <c r="G231" s="8"/>
      <c r="H231" s="9"/>
      <c r="I231" s="10"/>
      <c r="J231" s="8"/>
      <c r="K231" s="8"/>
      <c r="L231" s="8"/>
      <c r="M231" s="7"/>
      <c r="N231" s="8"/>
      <c r="O231" s="8"/>
      <c r="P231" s="9"/>
      <c r="Q231" s="11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</row>
    <row r="232" spans="1:32" ht="14.5">
      <c r="A232" s="8"/>
      <c r="B232" s="8"/>
      <c r="C232" s="7"/>
      <c r="D232" s="8"/>
      <c r="E232" s="8"/>
      <c r="F232" s="8"/>
      <c r="G232" s="8"/>
      <c r="H232" s="9"/>
      <c r="I232" s="10"/>
      <c r="J232" s="8"/>
      <c r="K232" s="8"/>
      <c r="L232" s="8"/>
      <c r="M232" s="7"/>
      <c r="N232" s="8"/>
      <c r="O232" s="8"/>
      <c r="P232" s="9"/>
      <c r="Q232" s="11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</row>
  </sheetData>
  <mergeCells count="64">
    <mergeCell ref="F160:F162"/>
    <mergeCell ref="F163:F165"/>
    <mergeCell ref="F166:F168"/>
    <mergeCell ref="F169:F171"/>
    <mergeCell ref="F172:L172"/>
    <mergeCell ref="F157:L157"/>
    <mergeCell ref="F158:G159"/>
    <mergeCell ref="H158:H159"/>
    <mergeCell ref="I158:I159"/>
    <mergeCell ref="J158:J159"/>
    <mergeCell ref="K158:L158"/>
    <mergeCell ref="F148:K148"/>
    <mergeCell ref="F149:G149"/>
    <mergeCell ref="F150:F153"/>
    <mergeCell ref="F155:L155"/>
    <mergeCell ref="F156:L156"/>
    <mergeCell ref="F139:J139"/>
    <mergeCell ref="F140:G141"/>
    <mergeCell ref="H140:J140"/>
    <mergeCell ref="F142:F145"/>
    <mergeCell ref="F146:J146"/>
    <mergeCell ref="F124:F126"/>
    <mergeCell ref="F127:F129"/>
    <mergeCell ref="F130:F132"/>
    <mergeCell ref="F133:F135"/>
    <mergeCell ref="F136:L136"/>
    <mergeCell ref="F121:L121"/>
    <mergeCell ref="F122:G123"/>
    <mergeCell ref="H122:H123"/>
    <mergeCell ref="I122:I123"/>
    <mergeCell ref="J122:J123"/>
    <mergeCell ref="K122:L122"/>
    <mergeCell ref="F113:K113"/>
    <mergeCell ref="F114:G114"/>
    <mergeCell ref="F115:F118"/>
    <mergeCell ref="F119:L119"/>
    <mergeCell ref="F120:L120"/>
    <mergeCell ref="F104:J104"/>
    <mergeCell ref="F105:G106"/>
    <mergeCell ref="H105:J105"/>
    <mergeCell ref="F107:F110"/>
    <mergeCell ref="F111:M111"/>
    <mergeCell ref="S23:S25"/>
    <mergeCell ref="S26:S28"/>
    <mergeCell ref="S29:S31"/>
    <mergeCell ref="S32:S34"/>
    <mergeCell ref="S35:Y35"/>
    <mergeCell ref="S1:W1"/>
    <mergeCell ref="S20:T20"/>
    <mergeCell ref="S21:T22"/>
    <mergeCell ref="U21:U22"/>
    <mergeCell ref="V21:V22"/>
    <mergeCell ref="W21:W22"/>
    <mergeCell ref="S2:T3"/>
    <mergeCell ref="U2:W2"/>
    <mergeCell ref="S4:S7"/>
    <mergeCell ref="S8:Z8"/>
    <mergeCell ref="X21:Y21"/>
    <mergeCell ref="S9:Z9"/>
    <mergeCell ref="S11:X11"/>
    <mergeCell ref="S12:T12"/>
    <mergeCell ref="S13:S16"/>
    <mergeCell ref="S18:Y18"/>
    <mergeCell ref="S19:Y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2022-05-23T12:23:59Z</dcterms:modified>
</cp:coreProperties>
</file>